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王凯</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9" authorId="2">
      <text>
        <r>
          <rPr>
            <b/>
            <sz val="9"/>
            <rFont val="宋体"/>
            <charset val="134"/>
          </rPr>
          <t>王凯:</t>
        </r>
        <r>
          <rPr>
            <sz val="9"/>
            <rFont val="宋体"/>
            <charset val="134"/>
          </rPr>
          <t xml:space="preserve">
室内砖地面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<sst xmlns="http://schemas.openxmlformats.org/spreadsheetml/2006/main" count="5783" uniqueCount="1140">
  <si>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</si>
  <si>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</si>
  <si>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</si>
  <si>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</si>
  <si>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</si>
  <si>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</si>
  <si>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</si>
  <si>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</si>
  <si>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</si>
  <si>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</si>
  <si>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</si>
  <si>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</si>
  <si>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</si>
  <si>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</si>
  <si>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</si>
  <si>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</si>
  <si>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</si>
  <si>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</si>
  <si>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</si>
  <si>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</si>
  <si>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</si>
  <si>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</si>
  <si>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</si>
  <si>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</si>
  <si>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</si>
  <si>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</si>
  <si>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</si>
  <si>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</si>
  <si>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</si>
  <si>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</si>
  <si>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</si>
  <si>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</si>
  <si>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</si>
  <si>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</si>
  <si>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</si>
  <si>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</si>
  <si>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</si>
  <si>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</si>
  <si>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</si>
  <si>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</si>
  <si>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</si>
  <si>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</si>
  <si>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</si>
  <si>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</si>
  <si>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</si>
  <si>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</si>
  <si>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</si>
  <si>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</si>
  <si>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</si>
  <si>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</si>
  <si>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</si>
  <si>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</si>
  <si>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</si>
  <si>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</si>
  <si>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</si>
  <si>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</si>
  <si>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</si>
  <si>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</si>
  <si>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</si>
  <si>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</si>
  <si>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</si>
  <si>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</si>
  <si>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</si>
  <si>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</si>
  <si>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</si>
  <si>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</si>
  <si>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</si>
  <si>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</si>
  <si>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</si>
  <si>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</si>
  <si>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</si>
  <si>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</si>
  <si>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</si>
  <si>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</si>
  <si>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</si>
  <si>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</si>
  <si>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</si>
  <si>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</si>
  <si>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</si>
  <si>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</si>
  <si>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</si>
  <si>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</si>
  <si>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</si>
  <si>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</si>
  <si>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</si>
  <si>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</si>
  <si>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</si>
  <si>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</si>
  <si>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</si>
  <si>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</si>
  <si>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</si>
  <si>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</si>
  <si>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</si>
  <si>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</si>
  <si>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</si>
  <si>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</si>
  <si>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</si>
  <si>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</si>
  <si>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</si>
  <si>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</si>
  <si>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</si>
  <si>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</si>
  <si>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</si>
  <si>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</si>
  <si>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</si>
  <si>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</si>
  <si>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</si>
  <si>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</si>
  <si>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</si>
  <si>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</si>
  <si>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</si>
  <si>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</si>
  <si>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</si>
  <si>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</si>
  <si>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</si>
  <si>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</si>
  <si>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</si>
  <si>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</si>
  <si>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</si>
  <si>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</si>
  <si>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</si>
  <si>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</si>
  <si>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</si>
  <si>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</si>
  <si>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</si>
  <si>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</si>
  <si>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</si>
  <si>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</si>
  <si>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</si>
  <si>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</si>
  <si>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</si>
  <si>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</si>
  <si>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</si>
  <si>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</si>
  <si>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</si>
  <si>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</si>
  <si>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</si>
  <si>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</si>
  <si>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</si>
  <si>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</si>
  <si>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</si>
  <si>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</si>
  <si>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</si>
  <si>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</si>
  <si>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</si>
  <si>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</si>
  <si>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</si>
  <si>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</si>
  <si>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</si>
  <si>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</si>
  <si>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</si>
  <si>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</si>
  <si>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</si>
  <si>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</si>
  <si>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</si>
  <si>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</si>
  <si>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</si>
  <si>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</si>
  <si>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</si>
  <si>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</si>
  <si>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</si>
  <si>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</si>
  <si>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</si>
  <si>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</si>
  <si>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</si>
  <si>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</si>
  <si>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</si>
  <si>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</si>
  <si>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</si>
  <si>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</si>
  <si>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</si>
  <si>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</si>
  <si>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</si>
  <si>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</si>
  <si>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</si>
  <si>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</si>
  <si>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</si>
  <si>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</si>
  <si>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</si>
  <si>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</si>
  <si>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</si>
  <si>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</si>
  <si>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</si>
  <si>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</si>
  <si>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</si>
  <si>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</si>
  <si>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</si>
  <si>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</si>
  <si>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</si>
  <si>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</si>
  <si>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</si>
  <si>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</si>
  <si>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</si>
  <si>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</si>
  <si>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</si>
  <si>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</si>
  <si>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</si>
  <si>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</si>
  <si>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</si>
  <si>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</si>
  <si>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</si>
  <si>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</si>
  <si>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</si>
  <si>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</si>
  <si>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</si>
  <si>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</si>
  <si>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</si>
  <si>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</si>
  <si>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</si>
  <si>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</si>
  <si>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</si>
  <si>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</si>
  <si>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</si>
  <si>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</si>
  <si>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</si>
  <si>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</si>
  <si>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</si>
  <si>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</si>
  <si>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</si>
  <si>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</si>
  <si>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</si>
  <si>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</si>
  <si>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</si>
  <si>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</si>
  <si>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</si>
  <si>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</si>
  <si>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</si>
  <si>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</si>
  <si>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</si>
  <si>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</si>
  <si>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</si>
  <si>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</si>
  <si>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</si>
  <si>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</si>
  <si>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</si>
  <si>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</si>
  <si>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</si>
  <si>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</si>
  <si>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</si>
  <si>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</si>
  <si>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</si>
  <si>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</si>
  <si>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</si>
  <si>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</si>
  <si>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</si>
  <si>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</si>
  <si>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</si>
  <si>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</si>
  <si>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</si>
  <si>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</si>
  <si>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</si>
  <si>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</si>
  <si>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</si>
  <si>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</si>
  <si>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</si>
  <si>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</si>
  <si>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</si>
  <si>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</si>
  <si>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</si>
  <si>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</si>
  <si>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</si>
  <si>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</si>
  <si>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</si>
  <si>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</si>
  <si>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</si>
  <si>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</si>
  <si>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</si>
  <si>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</si>
  <si>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</si>
  <si>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</si>
  <si>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</si>
  <si>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</si>
  <si>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</si>
  <si>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</si>
  <si>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</si>
  <si>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</si>
  <si>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</si>
  <si>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</si>
  <si>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</si>
  <si>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</si>
  <si>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</si>
  <si>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</si>
  <si>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</si>
  <si>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</si>
  <si>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</si>
  <si>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</si>
  <si>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</si>
  <si>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</si>
  <si>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</si>
  <si>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</si>
  <si>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</si>
  <si>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</si>
  <si>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</si>
  <si>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</si>
  <si>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</si>
  <si>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</si>
  <si>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</si>
  <si>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</si>
  <si>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</si>
  <si>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</si>
  <si>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</si>
  <si>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</si>
  <si>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</si>
  <si>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</si>
  <si>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</si>
  <si>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</si>
  <si>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</si>
  <si>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</si>
  <si>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</si>
  <si>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</si>
  <si>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</si>
  <si>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</si>
  <si>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</si>
  <si>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</si>
  <si>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</si>
  <si>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</si>
  <si>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</si>
  <si>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</si>
  <si>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</si>
  <si>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</si>
  <si>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</si>
  <si>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</si>
  <si>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</si>
  <si>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</si>
  <si>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</si>
  <si>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</si>
  <si>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</si>
  <si>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</si>
  <si>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</si>
  <si>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</si>
  <si>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</si>
  <si>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</si>
  <si>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</si>
  <si>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</si>
  <si>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</si>
  <si>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</si>
  <si>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</si>
  <si>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</si>
  <si>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</si>
  <si>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</si>
  <si>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</si>
  <si>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</si>
  <si>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</si>
  <si>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</si>
  <si>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</si>
  <si>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</si>
  <si>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</si>
  <si>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</si>
  <si>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</si>
  <si>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</si>
  <si>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</si>
  <si>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</si>
  <si>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</si>
  <si>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</si>
  <si>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</si>
  <si>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</si>
  <si>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</si>
  <si>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</si>
  <si>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</si>
  <si>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</si>
  <si>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</si>
  <si>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</si>
  <si>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</si>
  <si>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</si>
  <si>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</si>
  <si>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</si>
  <si>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</si>
  <si>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</si>
  <si>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</si>
  <si>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</si>
  <si>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</si>
  <si>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</si>
  <si>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</si>
  <si>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</si>
  <si>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</si>
  <si>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</si>
  <si>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</si>
  <si>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</si>
  <si>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</si>
  <si>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</si>
  <si>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</si>
  <si>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</si>
  <si>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</si>
  <si>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</si>
  <si>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</si>
  <si>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</si>
  <si>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</si>
  <si>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</si>
  <si>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</si>
  <si>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</si>
  <si>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</si>
  <si>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</si>
  <si>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</si>
  <si>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</si>
  <si>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</si>
  <si>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</si>
  <si>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</si>
  <si>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</si>
  <si>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</si>
  <si>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</si>
  <si>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</si>
  <si>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</si>
  <si>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</si>
  <si>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</si>
  <si>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</si>
  <si>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</si>
  <si>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</si>
  <si>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</si>
  <si>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</si>
  <si>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</si>
  <si>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</si>
  <si>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</si>
  <si>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</si>
  <si>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</si>
  <si>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</si>
  <si>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</si>
  <si>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</si>
  <si>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</si>
  <si>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</si>
  <si>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</si>
  <si>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</si>
  <si>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</si>
  <si>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</si>
  <si>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</si>
  <si>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</si>
  <si>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</si>
  <si>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</si>
  <si>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</si>
  <si>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</si>
  <si>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</si>
  <si>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</si>
  <si>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</si>
  <si>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</si>
  <si>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</si>
  <si>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</si>
  <si>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</si>
  <si>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</si>
  <si>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</si>
  <si>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</si>
  <si>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</si>
  <si>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</si>
  <si>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</si>
  <si>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</si>
  <si>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</si>
  <si>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</si>
  <si>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</si>
  <si>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</si>
  <si>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</si>
  <si>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</si>
  <si>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</si>
  <si>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</si>
  <si>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</si>
  <si>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</si>
  <si>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</si>
  <si>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</si>
  <si>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</si>
  <si>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</si>
  <si>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</si>
  <si>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</si>
  <si>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</si>
  <si>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</si>
  <si>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</si>
  <si>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</si>
  <si>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</si>
  <si>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</si>
  <si>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</si>
  <si>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</si>
  <si>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</si>
  <si>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</si>
  <si>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</si>
  <si>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</si>
  <si>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</si>
  <si>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</si>
  <si>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</si>
  <si>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</si>
  <si>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</si>
  <si>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</si>
  <si>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</si>
  <si>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</si>
  <si>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</si>
  <si>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</si>
  <si>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</si>
  <si>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</si>
  <si>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</si>
  <si>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</si>
  <si>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</si>
  <si>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</si>
  <si>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</si>
  <si>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</si>
  <si>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</si>
  <si>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</si>
  <si>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</si>
  <si>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</si>
  <si>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</si>
  <si>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</si>
  <si>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</si>
  <si>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</si>
  <si>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</si>
  <si>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</si>
  <si>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</si>
  <si>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</si>
  <si>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</si>
  <si>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</si>
  <si>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</si>
  <si>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</si>
  <si>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</si>
  <si>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</si>
  <si>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</si>
  <si>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</si>
  <si>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</si>
  <si>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</si>
  <si>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</si>
  <si>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</si>
  <si>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</si>
  <si>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</si>
  <si>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</si>
  <si>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</si>
  <si>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</si>
  <si>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</si>
  <si>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</si>
  <si>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</si>
  <si>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</si>
  <si>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</si>
  <si>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</si>
  <si>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</si>
  <si>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</si>
  <si>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</si>
  <si>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</si>
  <si>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</si>
  <si>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</si>
  <si>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</si>
  <si>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</si>
  <si>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</si>
  <si>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</si>
  <si>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</si>
  <si>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</si>
  <si>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</si>
  <si>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</si>
  <si>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</si>
  <si>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</si>
  <si>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</si>
  <si>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</si>
  <si>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</si>
  <si>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</si>
  <si>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</si>
  <si>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</si>
  <si>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</si>
  <si>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</si>
  <si>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</si>
  <si>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</si>
  <si>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</si>
  <si>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</si>
  <si>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</si>
  <si>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</si>
  <si>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</si>
  <si>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</si>
  <si>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</si>
  <si>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</si>
  <si>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</si>
  <si>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</si>
  <si>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</si>
  <si>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</si>
  <si>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</si>
  <si>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</si>
  <si>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</si>
  <si>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</si>
  <si>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</si>
  <si>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</si>
  <si>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</si>
  <si>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</si>
  <si>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</si>
  <si>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</si>
  <si>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</si>
  <si>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</si>
  <si>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</si>
  <si>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</si>
  <si>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</si>
  <si>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</si>
  <si>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</si>
  <si>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</si>
  <si>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</si>
  <si>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</si>
  <si>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</si>
  <si>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</si>
  <si>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</si>
  <si>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</si>
  <si>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</si>
  <si>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</si>
  <si>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</si>
  <si>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</si>
  <si>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</si>
  <si>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</si>
  <si>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</si>
  <si>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</si>
  <si>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</si>
  <si>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</si>
  <si>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</si>
  <si>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</si>
  <si>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</si>
  <si>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</si>
  <si>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</si>
  <si>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</si>
  <si>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</si>
  <si>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</si>
  <si>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</si>
  <si>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</si>
  <si>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</si>
  <si>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</si>
  <si>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</si>
  <si>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</si>
  <si>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</si>
  <si>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</si>
  <si>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</si>
  <si>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</si>
  <si>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</si>
  <si>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</si>
  <si>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</si>
  <si>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</si>
  <si>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</si>
  <si>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</si>
  <si>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</si>
  <si>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</si>
  <si>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</si>
  <si>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</si>
  <si>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</si>
  <si>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</si>
  <si>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</si>
  <si>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</si>
  <si>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</si>
  <si>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</si>
  <si>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</si>
  <si>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</si>
  <si>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</si>
  <si>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</si>
  <si>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</si>
  <si>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</si>
  <si>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</si>
  <si>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</si>
  <si>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</si>
  <si>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</si>
  <si>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</si>
  <si>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</si>
  <si>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</si>
  <si>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</si>
  <si>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</si>
  <si>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</si>
  <si>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</si>
  <si>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</si>
  <si>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</si>
  <si>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</si>
  <si>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</si>
  <si>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</si>
  <si>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</si>
  <si>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</si>
  <si>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</si>
  <si>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</si>
  <si>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</si>
  <si>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</si>
  <si>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</si>
  <si>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</si>
  <si>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</si>
  <si>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</si>
  <si>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</si>
  <si>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</si>
  <si>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</si>
  <si>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</si>
  <si>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</si>
  <si>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</si>
  <si>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</si>
  <si>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</si>
  <si>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</si>
  <si>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</si>
  <si>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</si>
  <si>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</si>
  <si>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</si>
  <si>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</si>
  <si>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</si>
  <si>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</si>
  <si>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</si>
  <si>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</si>
  <si>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</si>
  <si>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</si>
  <si>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</si>
  <si>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</si>
  <si>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</si>
  <si>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</si>
  <si>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</si>
  <si>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</si>
  <si>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</si>
  <si>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</si>
  <si>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</si>
  <si>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</si>
  <si>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</si>
  <si>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</si>
  <si>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</si>
  <si>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</si>
  <si>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</si>
  <si>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</si>
  <si>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</si>
  <si>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</si>
  <si>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</si>
  <si>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</si>
  <si>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</si>
  <si>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</si>
  <si>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</si>
  <si>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</si>
  <si>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</si>
  <si>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</si>
  <si>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</si>
  <si>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</si>
  <si>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</si>
  <si>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</si>
  <si>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</si>
  <si>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</si>
  <si>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</si>
  <si>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</si>
  <si>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</si>
  <si>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</si>
  <si>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</si>
  <si>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</si>
  <si>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</si>
  <si>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</si>
  <si>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</si>
  <si>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</si>
  <si>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</si>
  <si>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</si>
  <si>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</si>
  <si>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</si>
  <si>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</si>
  <si>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</si>
  <si>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</si>
  <si>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</si>
  <si>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</si>
  <si>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</si>
  <si>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</si>
  <si>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</si>
  <si>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</si>
  <si>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</si>
  <si>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</si>
  <si>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</si>
  <si>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</si>
  <si>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</si>
  <si>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</si>
  <si>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</si>
  <si>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</si>
  <si>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</si>
  <si>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</si>
  <si>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</si>
  <si>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</si>
  <si>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</si>
  <si>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</si>
  <si>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</si>
  <si>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</si>
  <si>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</si>
  <si>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</si>
  <si>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</si>
  <si>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</si>
  <si>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</si>
  <si>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</si>
  <si>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</si>
  <si>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</si>
  <si>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</si>
  <si>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</si>
  <si>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</si>
  <si>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</si>
  <si>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</si>
  <si>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</si>
  <si>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</si>
  <si>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</si>
  <si>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</si>
  <si>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</si>
  <si>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</si>
  <si>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</si>
  <si>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</si>
  <si>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</si>
  <si>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</si>
  <si>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</si>
  <si>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</si>
  <si>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</si>
  <si>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</si>
  <si>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</si>
  <si>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</si>
  <si>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</si>
  <si>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</si>
  <si>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</si>
  <si>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</si>
  <si>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</si>
  <si>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</si>
  <si>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</si>
  <si>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</si>
  <si>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</si>
  <si>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</si>
  <si>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</si>
  <si>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</si>
  <si>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</si>
  <si>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</si>
  <si>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</si>
  <si>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</si>
  <si>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</si>
  <si>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</si>
  <si>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</si>
  <si>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</si>
  <si>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</si>
  <si>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</si>
  <si>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</si>
  <si>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</si>
  <si>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</si>
  <si>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</si>
  <si>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</si>
  <si>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</si>
  <si>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</si>
  <si>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</si>
  <si>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</si>
  <si>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</si>
  <si>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</si>
  <si>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</si>
  <si>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</si>
  <si>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</si>
  <si>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</si>
  <si>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</si>
  <si>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</si>
  <si>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</si>
  <si>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</si>
  <si>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</si>
  <si>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</si>
  <si>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</si>
  <si>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</si>
  <si>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</si>
  <si>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</si>
  <si>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</si>
  <si>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</si>
  <si>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</si>
  <si>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</si>
  <si>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</si>
  <si>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</si>
  <si>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</si>
  <si>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</si>
  <si>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</si>
  <si>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</si>
  <si>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</si>
  <si>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</si>
  <si>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</si>
  <si>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</si>
  <si>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</si>
  <si>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</si>
  <si>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</si>
  <si>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</si>
  <si>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</si>
  <si>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</si>
  <si>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</si>
  <si>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</si>
  <si>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</si>
  <si>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</si>
  <si>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</si>
  <si>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</si>
  <si>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</si>
  <si>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</si>
  <si>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</si>
  <si>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</si>
  <si>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</si>
  <si>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祁占雨</t>
  </si>
  <si>
    <t>坐落：</t>
  </si>
  <si>
    <t>容城县赵村</t>
  </si>
  <si>
    <t>调查编号：</t>
  </si>
  <si>
    <t>0207109-01-06-1012-Z1</t>
  </si>
  <si>
    <t>价值时点：</t>
  </si>
  <si>
    <t>2023年11月18日</t>
  </si>
  <si>
    <t>报告编号：</t>
  </si>
  <si>
    <t>康正（容城）2023评字第4号-赵村-</t>
  </si>
  <si>
    <t>6-8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</si>
  <si>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</si>
  <si>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</si>
  <si>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</si>
  <si>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</si>
  <si>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</si>
  <si>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</si>
  <si>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</si>
  <si>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</si>
  <si>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</si>
  <si>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</si>
  <si>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</si>
  <si>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</si>
  <si>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</si>
  <si>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</si>
  <si>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</si>
  <si>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</si>
  <si>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</si>
  <si>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</si>
  <si>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</si>
  <si>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</si>
  <si>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</si>
  <si>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</si>
  <si>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</si>
  <si>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</si>
  <si>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</si>
  <si>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</si>
  <si>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</si>
  <si>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</si>
  <si>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</si>
  <si>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</si>
  <si>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</si>
  <si>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</si>
  <si>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</si>
  <si>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</si>
  <si>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</si>
  <si>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</si>
  <si>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</si>
  <si>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</si>
  <si>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</si>
  <si>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</si>
  <si>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</si>
  <si>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</si>
  <si>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</si>
  <si>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</si>
  <si>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</si>
  <si>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</si>
  <si>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</si>
  <si>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</si>
  <si>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</si>
  <si>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</si>
  <si>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</si>
  <si>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</si>
  <si>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</si>
  <si>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</si>
  <si>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</si>
  <si>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</si>
  <si>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</si>
  <si>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</si>
  <si>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</si>
  <si>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</si>
  <si>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</si>
  <si>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</si>
  <si>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</si>
  <si>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</si>
  <si>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</si>
  <si>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</si>
  <si>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</si>
  <si>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</si>
  <si>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</si>
  <si>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</si>
  <si>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</si>
  <si>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</si>
  <si>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</si>
  <si>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</si>
  <si>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</si>
  <si>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</si>
  <si>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</si>
  <si>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</si>
  <si>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</si>
  <si>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</si>
  <si>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</si>
  <si>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</si>
  <si>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</si>
  <si>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</si>
  <si>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</si>
  <si>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</si>
  <si>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</si>
  <si>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</si>
  <si>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</si>
  <si>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</si>
  <si>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</si>
  <si>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</si>
  <si>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</si>
  <si>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</si>
  <si>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</si>
  <si>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</si>
  <si>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</si>
  <si>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</si>
  <si>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</si>
  <si>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</si>
  <si>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</si>
  <si>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</si>
  <si>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</si>
  <si>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</si>
  <si>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</si>
  <si>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</si>
  <si>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</si>
  <si>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</si>
  <si>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</si>
  <si>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</si>
  <si>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</si>
  <si>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</si>
  <si>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</si>
  <si>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</si>
  <si>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</si>
  <si>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</si>
  <si>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</si>
  <si>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</si>
  <si>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</si>
  <si>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</si>
  <si>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</si>
  <si>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</si>
  <si>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</si>
  <si>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</si>
  <si>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</si>
  <si>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</si>
  <si>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</si>
  <si>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</si>
  <si>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</si>
  <si>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</si>
  <si>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</si>
  <si>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</si>
  <si>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</si>
  <si>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</si>
  <si>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</si>
  <si>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</si>
  <si>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</si>
  <si>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</si>
  <si>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</si>
  <si>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</si>
  <si>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</si>
  <si>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</si>
  <si>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</si>
  <si>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</si>
  <si>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</si>
  <si>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</si>
  <si>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</si>
  <si>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</si>
  <si>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简易房屋</t>
  </si>
  <si>
    <t>长边1面</t>
  </si>
  <si>
    <t>砖混二等</t>
  </si>
  <si>
    <t>砖混三等</t>
  </si>
  <si>
    <t>长边2面</t>
  </si>
  <si>
    <t>房屋3修正值</t>
  </si>
  <si>
    <t>砖木一等</t>
  </si>
  <si>
    <t>长1短1</t>
  </si>
  <si>
    <t>房屋4修正值</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</si>
  <si>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</si>
  <si>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</si>
  <si>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</si>
  <si>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</si>
  <si>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</si>
  <si>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</si>
  <si>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</si>
  <si>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</si>
  <si>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</si>
  <si>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</si>
  <si>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</si>
  <si>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</si>
  <si>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</si>
  <si>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</si>
  <si>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</si>
  <si>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</si>
  <si>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</si>
  <si>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</si>
  <si>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</si>
  <si>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</si>
  <si>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</si>
  <si>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</si>
  <si>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</si>
  <si>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</si>
  <si>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</si>
  <si>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</si>
  <si>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</si>
  <si>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</si>
  <si>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</si>
  <si>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</si>
  <si>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</si>
  <si>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</si>
  <si>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</si>
  <si>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</si>
  <si>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</si>
  <si>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</si>
  <si>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</si>
  <si>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</si>
  <si>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</si>
  <si>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</si>
  <si>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</si>
  <si>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</si>
  <si>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</si>
  <si>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</si>
  <si>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</si>
  <si>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</si>
  <si>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</si>
  <si>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</si>
  <si>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</si>
  <si>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</si>
  <si>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</si>
  <si>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</si>
  <si>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</si>
  <si>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</si>
  <si>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</si>
  <si>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</si>
  <si>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</si>
  <si>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</si>
  <si>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</si>
  <si>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</si>
  <si>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</si>
  <si>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</si>
  <si>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</si>
  <si>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</si>
  <si>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</si>
  <si>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</si>
  <si>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</si>
  <si>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</si>
  <si>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</si>
  <si>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</si>
  <si>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</si>
  <si>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</si>
  <si>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</si>
  <si>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</si>
  <si>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</si>
  <si>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</si>
  <si>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</si>
  <si>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</si>
  <si>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</si>
  <si>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</si>
  <si>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</si>
  <si>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</si>
  <si>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</si>
  <si>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</si>
  <si>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</si>
  <si>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</si>
  <si>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</si>
  <si>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</si>
  <si>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</si>
  <si>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</si>
  <si>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</si>
  <si>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</si>
  <si>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</si>
  <si>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</si>
  <si>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</si>
  <si>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</si>
  <si>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</si>
  <si>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</si>
  <si>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t>Y1</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</si>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</sst>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0207109-01-06-1012-Z1</v>
      </c>
      <c r="C2" s="323">
        <f>输机表!P2</f>
        <v>0</v>
      </c>
      <c r="D2" s="323" t="str">
        <f>输机表!U2&amp;输机表!Y2</f>
        <v>康正（容城）2023评字第4号-赵村-6-8</v>
      </c>
      <c r="E2" s="323" t="str">
        <f>输机表!D2</f>
        <v>祁占雨</v>
      </c>
      <c r="F2" s="323" t="str">
        <f>输机表!F2</f>
        <v>容城县赵村</v>
      </c>
      <c r="G2" s="323">
        <f ca="1">结果通知单!C12</f>
        <v>121.75</v>
      </c>
      <c r="H2" s="323"/>
      <c r="I2" s="323"/>
      <c r="J2" s="323">
        <f ca="1">结果通知单!G12</f>
        <v>91000</v>
      </c>
      <c r="K2" s="323">
        <f ca="1">结果通知单!G41</f>
        <v>33894</v>
      </c>
      <c r="L2" s="323">
        <f ca="1">IF(J2+K2=结果通知单!C42,J2+K2,"请检查")</f>
        <v>124894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C8" sqref="C8:C9"/>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3.1</v>
      </c>
      <c r="F4" s="92" t="s">
        <v>964</v>
      </c>
      <c r="G4" s="92" t="s">
        <v>965</v>
      </c>
      <c r="H4" s="92" t="s">
        <v>966</v>
      </c>
      <c r="I4" s="92">
        <v>37</v>
      </c>
      <c r="J4" s="92">
        <v>4</v>
      </c>
      <c r="K4" s="92" t="s">
        <v>967</v>
      </c>
      <c r="L4" s="92" t="s">
        <v>968</v>
      </c>
      <c r="M4" s="92">
        <v>0.2</v>
      </c>
      <c r="N4" s="92">
        <v>0.2</v>
      </c>
      <c r="O4" s="92" t="s">
        <v>968</v>
      </c>
      <c r="P4" s="92" t="s">
        <v>968</v>
      </c>
      <c r="Q4" s="92" t="s">
        <v>969</v>
      </c>
      <c r="R4" s="92" t="s">
        <v>970</v>
      </c>
      <c r="S4" s="125">
        <v>90.67</v>
      </c>
      <c r="T4" s="125" t="s">
        <v>971</v>
      </c>
      <c r="U4" s="125"/>
      <c r="V4" s="126"/>
      <c r="W4" s="96">
        <f>ROUND(F5*ROUND(E5+G5+H5+I5+J5+K5+L5+M5+N5+O5+P5+Q5+R5+U5+T5+1,3)*V5,0)</f>
        <v>796</v>
      </c>
      <c r="X4" s="127">
        <f>ROUND(L60/S4,0)</f>
        <v>15</v>
      </c>
      <c r="Y4" s="127">
        <f>W4+X4</f>
        <v>811</v>
      </c>
      <c r="Z4" s="143">
        <f>ROUND(Y4*S4,0)</f>
        <v>73533</v>
      </c>
      <c r="AA4" s="144">
        <f>IF(Q4="无",0,IF(Q4="地暖",0,S4))</f>
        <v>90.67</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2.3</v>
      </c>
      <c r="F6" s="92" t="s">
        <v>1010</v>
      </c>
      <c r="G6" s="92" t="s">
        <v>965</v>
      </c>
      <c r="H6" s="92" t="s">
        <v>984</v>
      </c>
      <c r="I6" s="92">
        <v>24</v>
      </c>
      <c r="J6" s="92">
        <v>1</v>
      </c>
      <c r="K6" s="92" t="s">
        <v>237</v>
      </c>
      <c r="L6" s="92" t="s">
        <v>968</v>
      </c>
      <c r="M6" s="92">
        <v>0</v>
      </c>
      <c r="N6" s="92">
        <v>0.2</v>
      </c>
      <c r="O6" s="92" t="s">
        <v>968</v>
      </c>
      <c r="P6" s="92" t="s">
        <v>968</v>
      </c>
      <c r="Q6" s="92" t="s">
        <v>968</v>
      </c>
      <c r="R6" s="92" t="s">
        <v>970</v>
      </c>
      <c r="S6" s="125">
        <v>31.08</v>
      </c>
      <c r="T6" s="125" t="s">
        <v>971</v>
      </c>
      <c r="U6" s="125" t="s">
        <v>934</v>
      </c>
      <c r="V6" s="126"/>
      <c r="W6" s="129">
        <f>ROUND(F7*ROUND(E7+G7+H7+I7+J7+K7+L7+M7+N7+O7+P7+Q7+R7+U7+T7+1,3)*V7,0)</f>
        <v>562</v>
      </c>
      <c r="X6" s="130">
        <f>ROUND(X60/S6,0)</f>
        <v>0</v>
      </c>
      <c r="Y6" s="127">
        <f t="shared" ref="Y6" si="3">W6+X6</f>
        <v>562</v>
      </c>
      <c r="Z6" s="143">
        <f t="shared" ref="Z6" si="4">ROUND(Y6*S6,0)</f>
        <v>17467</v>
      </c>
      <c r="AA6" s="144">
        <f>IF(Q6="无",0,IF(Q6="地暖",0,S6))</f>
        <v>0</v>
      </c>
      <c r="AB6" s="144">
        <f>IF(Q6="无",0,IF(Q6="暖气片",0,S6))</f>
        <v>0</v>
      </c>
      <c r="AC6" s="96" t="str">
        <f>H6</f>
        <v>铁质门窗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780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-0.03</v>
      </c>
      <c r="V7" s="97">
        <v>0.75</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-0.03</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-0.03</v>
      </c>
    </row>
    <row r="8" ht="19.15" customHeight="1" spans="1:145">
      <c r="A8" s="89"/>
      <c r="B8" s="91">
        <v>3</v>
      </c>
      <c r="C8" s="92"/>
      <c r="D8" s="93">
        <v>3</v>
      </c>
      <c r="E8" s="92">
        <v>2.2</v>
      </c>
      <c r="F8" s="92" t="s">
        <v>1018</v>
      </c>
      <c r="G8" s="92" t="s">
        <v>975</v>
      </c>
      <c r="H8" s="92" t="s">
        <v>986</v>
      </c>
      <c r="I8" s="92">
        <v>24</v>
      </c>
      <c r="J8" s="92">
        <v>0</v>
      </c>
      <c r="K8" s="92" t="s">
        <v>237</v>
      </c>
      <c r="L8" s="92" t="s">
        <v>1019</v>
      </c>
      <c r="M8" s="92">
        <v>0.1</v>
      </c>
      <c r="N8" s="92">
        <v>0.2</v>
      </c>
      <c r="O8" s="92" t="s">
        <v>968</v>
      </c>
      <c r="P8" s="92" t="s">
        <v>968</v>
      </c>
      <c r="Q8" s="92" t="s">
        <v>968</v>
      </c>
      <c r="R8" s="92" t="s">
        <v>968</v>
      </c>
      <c r="S8" s="125">
        <v>30.35</v>
      </c>
      <c r="T8" s="125" t="s">
        <v>971</v>
      </c>
      <c r="U8" s="125" t="s">
        <v>952</v>
      </c>
      <c r="V8" s="126"/>
      <c r="W8" s="129">
        <f>ROUND(F9*ROUND(E9+G9+H9+I9+J9+K9+L9+M9+N9+O9+P9+Q9+R9+U9+T9+1,3)*V9,0)</f>
        <v>284</v>
      </c>
      <c r="X8" s="130">
        <f>ROUND(L92/S8,0)</f>
        <v>0</v>
      </c>
      <c r="Y8" s="127">
        <f t="shared" ref="Y8" si="7">W8+X8</f>
        <v>284</v>
      </c>
      <c r="Z8" s="143">
        <f t="shared" ref="Z8" si="8">ROUND(Y8*S8,0)</f>
        <v>8619</v>
      </c>
      <c r="AA8" s="144">
        <f>IF(Q8="无",0,IF(Q8="地暖",0,S8))</f>
        <v>0</v>
      </c>
      <c r="AB8" s="144">
        <f>IF(Q8="无",0,IF(Q8="暖气片",0,S8))</f>
        <v>0</v>
      </c>
      <c r="AC8" s="96" t="str">
        <f>H8</f>
        <v>塑钢</v>
      </c>
      <c r="AD8" s="125" t="s">
        <v>968</v>
      </c>
      <c r="AE8" s="145">
        <v>1</v>
      </c>
      <c r="AF8" s="146" t="e">
        <f>VLOOKUP(F8,系数区域,LOOKUP(V8,$CV$16:$DE$16,{68,69,70,71,72,73,74,75,76,77}),0)</f>
        <v>#N/A</v>
      </c>
      <c r="AG8" s="145" t="s">
        <v>968</v>
      </c>
      <c r="AH8" s="166" t="s">
        <v>1020</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-0.04</v>
      </c>
      <c r="F9" s="96">
        <f>VLOOKUP(F8,系数区域,2,0)</f>
        <v>450</v>
      </c>
      <c r="G9" s="97">
        <f>IF(G8="其他不作修正",0,VLOOKUP(F8,系数区域,VLOOKUP(G8,屋顶列数,2,0),0))</f>
        <v>-0.1</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-0.12</v>
      </c>
      <c r="K9" s="97">
        <f>VLOOKUP(F8,系数区域,VLOOKUP(K8,内墙面列数,2,0),0)</f>
        <v>0</v>
      </c>
      <c r="L9" s="97">
        <f>VLOOKUP(L8,$BH$3:$BI$14,2,0)</f>
        <v>-0.05</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-0.02</v>
      </c>
      <c r="S9" s="125"/>
      <c r="T9" s="97">
        <f>VLOOKUP(F8,系数区域,VLOOKUP(T8,顶棚面列数,2,0),0)</f>
        <v>0</v>
      </c>
      <c r="U9" s="128">
        <f>EO9-1%</f>
        <v>0.09</v>
      </c>
      <c r="V9" s="97">
        <v>0.78</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0.1</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0.1</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1010</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33</v>
      </c>
      <c r="E30" s="107"/>
      <c r="F30" s="108" t="str">
        <f>+D30</f>
        <v>水磨石</v>
      </c>
      <c r="G30" s="109">
        <f>S4*2/5</f>
        <v>36.268</v>
      </c>
      <c r="H30" s="109"/>
      <c r="I30" s="96" t="str">
        <f t="shared" ref="I30:I59" si="48">VLOOKUP(F30,价格表,2,0)</f>
        <v>㎡</v>
      </c>
      <c r="J30" s="108">
        <f t="shared" ref="J30:J59" si="49">VLOOKUP(F30,价格表,5,0)</f>
        <v>50</v>
      </c>
      <c r="K30" s="119">
        <f>$V$5</f>
        <v>0.75</v>
      </c>
      <c r="L30" s="108">
        <f>ROUND(IFERROR(ROUND(G30,2)*J30*K30,),0)</f>
        <v>1360</v>
      </c>
      <c r="M30" s="114"/>
      <c r="N30" s="106">
        <v>1</v>
      </c>
      <c r="O30" s="107"/>
      <c r="P30" s="107"/>
      <c r="Q30" s="107"/>
      <c r="R30" s="135">
        <f>+P30</f>
        <v>0</v>
      </c>
      <c r="S30" s="136"/>
      <c r="T30" s="109"/>
      <c r="U30" s="96" t="e">
        <f t="shared" ref="U30:U59" si="50">VLOOKUP(R30,价格表,2,0)</f>
        <v>#N/A</v>
      </c>
      <c r="V30" s="108" t="e">
        <f t="shared" ref="V30:V59" si="51">VLOOKUP(R30,价格表,5,0)</f>
        <v>#N/A</v>
      </c>
      <c r="W30" s="119">
        <f>$V$7</f>
        <v>0.75</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0.75</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f t="shared" ref="W31:W59" si="56">$V$7</f>
        <v>0.75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报告编号：康正（容城）2023评字第4号-赵村-6-8</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0.75</v>
      </c>
      <c r="L32" s="108">
        <f t="shared" si="54"/>
        <v>0</v>
      </c>
      <c r="M32" s="114"/>
      <c r="N32" s="106">
        <v>3</v>
      </c>
      <c r="O32" s="107"/>
      <c r="P32" s="107"/>
      <c r="Q32" s="107"/>
      <c r="R32" s="135">
        <f t="shared" si="55"/>
        <v>0</v>
      </c>
      <c r="S32" s="136"/>
      <c r="T32" s="109"/>
      <c r="U32" s="96" t="e">
        <f t="shared" si="50"/>
        <v>#N/A</v>
      </c>
      <c r="V32" s="108" t="e">
        <f t="shared" si="51"/>
        <v>#N/A</v>
      </c>
      <c r="W32" s="119">
        <f t="shared" si="56"/>
        <v>0.75</v>
      </c>
      <c r="X32" s="108">
        <f t="shared" si="57"/>
        <v>0</v>
      </c>
      <c r="Y32" s="154"/>
      <c r="Z32" s="155"/>
      <c r="AA32" s="155"/>
      <c r="AB32" s="155"/>
      <c r="AC32" s="155"/>
      <c r="AD32" s="155"/>
      <c r="AJ32" s="180"/>
      <c r="AK32" s="180"/>
      <c r="AL32" s="180"/>
      <c r="AM32" s="180"/>
      <c r="AN32" s="180"/>
      <c r="AO32" s="180"/>
      <c r="AP32" s="180"/>
      <c r="AQ32" s="180"/>
      <c r="EV32" s="38" t="s">
        <v>1044</v>
      </c>
      <c r="EW32" s="39" t="str">
        <f>D2</f>
        <v>祁占雨</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0.75</v>
      </c>
      <c r="L33" s="108">
        <f t="shared" si="54"/>
        <v>0</v>
      </c>
      <c r="M33" s="114"/>
      <c r="N33" s="106">
        <v>4</v>
      </c>
      <c r="O33" s="107"/>
      <c r="P33" s="107"/>
      <c r="Q33" s="107"/>
      <c r="R33" s="135">
        <f t="shared" si="55"/>
        <v>0</v>
      </c>
      <c r="S33" s="136"/>
      <c r="T33" s="109"/>
      <c r="U33" s="96" t="e">
        <f t="shared" si="50"/>
        <v>#N/A</v>
      </c>
      <c r="V33" s="108" t="e">
        <f t="shared" si="51"/>
        <v>#N/A</v>
      </c>
      <c r="W33" s="119">
        <f t="shared" si="56"/>
        <v>0.75</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0.75</v>
      </c>
      <c r="L34" s="108">
        <f t="shared" si="54"/>
        <v>0</v>
      </c>
      <c r="M34" s="114"/>
      <c r="N34" s="106">
        <v>5</v>
      </c>
      <c r="O34" s="107"/>
      <c r="P34" s="107"/>
      <c r="Q34" s="107"/>
      <c r="R34" s="135">
        <f t="shared" si="55"/>
        <v>0</v>
      </c>
      <c r="S34" s="136"/>
      <c r="T34" s="109"/>
      <c r="U34" s="96" t="e">
        <f t="shared" si="50"/>
        <v>#N/A</v>
      </c>
      <c r="V34" s="108" t="e">
        <f t="shared" si="51"/>
        <v>#N/A</v>
      </c>
      <c r="W34" s="119">
        <f t="shared" si="56"/>
        <v>0.75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0.75</v>
      </c>
      <c r="L35" s="108">
        <f t="shared" si="54"/>
        <v>0</v>
      </c>
      <c r="M35" s="114"/>
      <c r="N35" s="106">
        <v>6</v>
      </c>
      <c r="O35" s="107"/>
      <c r="P35" s="107"/>
      <c r="Q35" s="107"/>
      <c r="R35" s="135">
        <f t="shared" si="55"/>
        <v>0</v>
      </c>
      <c r="S35" s="136"/>
      <c r="T35" s="109"/>
      <c r="U35" s="96" t="e">
        <f t="shared" si="50"/>
        <v>#N/A</v>
      </c>
      <c r="V35" s="108" t="e">
        <f t="shared" si="51"/>
        <v>#N/A</v>
      </c>
      <c r="W35" s="119">
        <f t="shared" si="56"/>
        <v>0.75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0.75</v>
      </c>
      <c r="L36" s="108">
        <f t="shared" si="54"/>
        <v>0</v>
      </c>
      <c r="M36" s="114"/>
      <c r="N36" s="106">
        <v>7</v>
      </c>
      <c r="O36" s="107"/>
      <c r="P36" s="107"/>
      <c r="Q36" s="107"/>
      <c r="R36" s="135">
        <f t="shared" si="55"/>
        <v>0</v>
      </c>
      <c r="S36" s="136"/>
      <c r="T36" s="109"/>
      <c r="U36" s="96" t="e">
        <f t="shared" si="50"/>
        <v>#N/A</v>
      </c>
      <c r="V36" s="108" t="e">
        <f t="shared" si="51"/>
        <v>#N/A</v>
      </c>
      <c r="W36" s="119">
        <f t="shared" si="56"/>
        <v>0.75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0.75</v>
      </c>
      <c r="L37" s="108">
        <f t="shared" si="54"/>
        <v>0</v>
      </c>
      <c r="M37" s="114"/>
      <c r="N37" s="106">
        <v>8</v>
      </c>
      <c r="O37" s="107"/>
      <c r="P37" s="107"/>
      <c r="Q37" s="107"/>
      <c r="R37" s="135">
        <f t="shared" si="55"/>
        <v>0</v>
      </c>
      <c r="S37" s="136"/>
      <c r="T37" s="109"/>
      <c r="U37" s="96" t="e">
        <f t="shared" si="50"/>
        <v>#N/A</v>
      </c>
      <c r="V37" s="108" t="e">
        <f t="shared" si="51"/>
        <v>#N/A</v>
      </c>
      <c r="W37" s="119">
        <f t="shared" si="56"/>
        <v>0.75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0.75</v>
      </c>
      <c r="L38" s="108">
        <f t="shared" si="54"/>
        <v>0</v>
      </c>
      <c r="M38" s="114"/>
      <c r="N38" s="106">
        <v>9</v>
      </c>
      <c r="O38" s="107"/>
      <c r="P38" s="107"/>
      <c r="Q38" s="107"/>
      <c r="R38" s="135">
        <f t="shared" si="55"/>
        <v>0</v>
      </c>
      <c r="S38" s="136"/>
      <c r="T38" s="109"/>
      <c r="U38" s="96" t="e">
        <f t="shared" si="50"/>
        <v>#N/A</v>
      </c>
      <c r="V38" s="108" t="e">
        <f t="shared" si="51"/>
        <v>#N/A</v>
      </c>
      <c r="W38" s="119">
        <f t="shared" si="56"/>
        <v>0.75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9.66</v>
      </c>
      <c r="BI38" s="171" t="str">
        <f t="shared" ref="BI38:BI51" si="67">I186</f>
        <v>㎡</v>
      </c>
      <c r="BJ38" s="171">
        <f ca="1" t="shared" ref="BJ38:BJ51" si="68">L186</f>
        <v>1739</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0.75</v>
      </c>
      <c r="L39" s="108">
        <f t="shared" si="54"/>
        <v>0</v>
      </c>
      <c r="M39" s="114"/>
      <c r="N39" s="106">
        <v>10</v>
      </c>
      <c r="O39" s="107"/>
      <c r="P39" s="107"/>
      <c r="Q39" s="107"/>
      <c r="R39" s="135">
        <f t="shared" si="55"/>
        <v>0</v>
      </c>
      <c r="S39" s="136"/>
      <c r="T39" s="109"/>
      <c r="U39" s="96" t="e">
        <f t="shared" si="50"/>
        <v>#N/A</v>
      </c>
      <c r="V39" s="108" t="e">
        <f t="shared" si="51"/>
        <v>#N/A</v>
      </c>
      <c r="W39" s="119">
        <f t="shared" si="56"/>
        <v>0.75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64.6</v>
      </c>
      <c r="BI39" s="171" t="str">
        <f t="shared" si="67"/>
        <v>㎡</v>
      </c>
      <c r="BJ39" s="171">
        <f ca="1" t="shared" si="68"/>
        <v>5168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0.75</v>
      </c>
      <c r="L40" s="108">
        <f t="shared" si="54"/>
        <v>0</v>
      </c>
      <c r="M40" s="114"/>
      <c r="N40" s="106">
        <v>11</v>
      </c>
      <c r="O40" s="107"/>
      <c r="P40" s="107"/>
      <c r="Q40" s="107"/>
      <c r="R40" s="135">
        <f t="shared" si="55"/>
        <v>0</v>
      </c>
      <c r="S40" s="136"/>
      <c r="T40" s="109"/>
      <c r="U40" s="96" t="e">
        <f t="shared" si="50"/>
        <v>#N/A</v>
      </c>
      <c r="V40" s="108" t="e">
        <f t="shared" si="51"/>
        <v>#N/A</v>
      </c>
      <c r="W40" s="119">
        <f t="shared" si="56"/>
        <v>0.75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101.58</v>
      </c>
      <c r="BI40" s="171" t="str">
        <f t="shared" si="67"/>
        <v>㎡</v>
      </c>
      <c r="BJ40" s="171">
        <f ca="1" t="shared" si="68"/>
        <v>2540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0.75</v>
      </c>
      <c r="L41" s="108">
        <f t="shared" si="54"/>
        <v>0</v>
      </c>
      <c r="M41" s="114"/>
      <c r="N41" s="106">
        <v>12</v>
      </c>
      <c r="O41" s="107"/>
      <c r="P41" s="107"/>
      <c r="Q41" s="107"/>
      <c r="R41" s="135">
        <f t="shared" si="55"/>
        <v>0</v>
      </c>
      <c r="S41" s="136"/>
      <c r="T41" s="109"/>
      <c r="U41" s="96" t="e">
        <f t="shared" si="50"/>
        <v>#N/A</v>
      </c>
      <c r="V41" s="108" t="e">
        <f t="shared" si="51"/>
        <v>#N/A</v>
      </c>
      <c r="W41" s="119">
        <f t="shared" si="56"/>
        <v>0.75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水磨石</v>
      </c>
      <c r="BH41" s="219">
        <f t="shared" si="69"/>
        <v>19.65</v>
      </c>
      <c r="BI41" s="171" t="str">
        <f t="shared" si="67"/>
        <v>㎡</v>
      </c>
      <c r="BJ41" s="171">
        <f ca="1" t="shared" si="68"/>
        <v>983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0.75</v>
      </c>
      <c r="L42" s="108">
        <f t="shared" si="54"/>
        <v>0</v>
      </c>
      <c r="M42" s="114"/>
      <c r="N42" s="106">
        <v>13</v>
      </c>
      <c r="O42" s="107"/>
      <c r="P42" s="107"/>
      <c r="Q42" s="107"/>
      <c r="R42" s="135">
        <f t="shared" si="55"/>
        <v>0</v>
      </c>
      <c r="S42" s="136"/>
      <c r="T42" s="109"/>
      <c r="U42" s="96" t="e">
        <f t="shared" si="50"/>
        <v>#N/A</v>
      </c>
      <c r="V42" s="108" t="e">
        <f t="shared" si="51"/>
        <v>#N/A</v>
      </c>
      <c r="W42" s="119">
        <f t="shared" si="56"/>
        <v>0.75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简易厕所</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0.75</v>
      </c>
      <c r="L43" s="108">
        <f t="shared" si="54"/>
        <v>0</v>
      </c>
      <c r="M43" s="114"/>
      <c r="N43" s="106">
        <v>14</v>
      </c>
      <c r="O43" s="107"/>
      <c r="P43" s="107"/>
      <c r="Q43" s="107"/>
      <c r="R43" s="135">
        <f t="shared" si="55"/>
        <v>0</v>
      </c>
      <c r="S43" s="136"/>
      <c r="T43" s="109"/>
      <c r="U43" s="96" t="e">
        <f t="shared" si="50"/>
        <v>#N/A</v>
      </c>
      <c r="V43" s="108" t="e">
        <f t="shared" si="51"/>
        <v>#N/A</v>
      </c>
      <c r="W43" s="119">
        <f t="shared" si="56"/>
        <v>0.75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0.75</v>
      </c>
      <c r="L44" s="108">
        <f t="shared" si="54"/>
        <v>0</v>
      </c>
      <c r="M44" s="114"/>
      <c r="N44" s="106">
        <v>15</v>
      </c>
      <c r="O44" s="107"/>
      <c r="P44" s="107"/>
      <c r="Q44" s="107"/>
      <c r="R44" s="135">
        <f t="shared" si="55"/>
        <v>0</v>
      </c>
      <c r="S44" s="136"/>
      <c r="T44" s="109"/>
      <c r="U44" s="96" t="e">
        <f t="shared" si="50"/>
        <v>#N/A</v>
      </c>
      <c r="V44" s="108" t="e">
        <f t="shared" si="51"/>
        <v>#N/A</v>
      </c>
      <c r="W44" s="119">
        <f t="shared" si="56"/>
        <v>0.75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0.75</v>
      </c>
      <c r="L45" s="108">
        <f t="shared" si="54"/>
        <v>0</v>
      </c>
      <c r="M45" s="114"/>
      <c r="N45" s="106">
        <v>16</v>
      </c>
      <c r="O45" s="107"/>
      <c r="P45" s="107"/>
      <c r="Q45" s="107"/>
      <c r="R45" s="135">
        <f t="shared" si="55"/>
        <v>0</v>
      </c>
      <c r="S45" s="136"/>
      <c r="T45" s="109"/>
      <c r="U45" s="96" t="e">
        <f t="shared" si="50"/>
        <v>#N/A</v>
      </c>
      <c r="V45" s="108" t="e">
        <f t="shared" si="51"/>
        <v>#N/A</v>
      </c>
      <c r="W45" s="119">
        <f t="shared" si="56"/>
        <v>0.75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空调</v>
      </c>
      <c r="BH45" s="219">
        <f t="shared" si="69"/>
        <v>1</v>
      </c>
      <c r="BI45" s="171" t="str">
        <f t="shared" si="67"/>
        <v>台</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0.75</v>
      </c>
      <c r="L46" s="108">
        <f t="shared" si="54"/>
        <v>0</v>
      </c>
      <c r="M46" s="114"/>
      <c r="N46" s="106">
        <v>17</v>
      </c>
      <c r="O46" s="107"/>
      <c r="P46" s="107"/>
      <c r="Q46" s="107"/>
      <c r="R46" s="135">
        <f t="shared" si="55"/>
        <v>0</v>
      </c>
      <c r="S46" s="136"/>
      <c r="T46" s="109"/>
      <c r="U46" s="96" t="e">
        <f t="shared" si="50"/>
        <v>#N/A</v>
      </c>
      <c r="V46" s="108" t="e">
        <f t="shared" si="51"/>
        <v>#N/A</v>
      </c>
      <c r="W46" s="119">
        <f t="shared" si="56"/>
        <v>0.75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火炕</v>
      </c>
      <c r="BH46" s="219">
        <f t="shared" si="69"/>
        <v>2</v>
      </c>
      <c r="BI46" s="171" t="str">
        <f t="shared" si="67"/>
        <v>个</v>
      </c>
      <c r="BJ46" s="171">
        <f ca="1" t="shared" si="68"/>
        <v>2000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9.66</v>
      </c>
      <c r="EX46" s="58" t="str">
        <f ca="1">IFERROR(VLOOKUP(FE46,$BD$38:$BJ$92,6,0),"")</f>
        <v>㎡</v>
      </c>
      <c r="EY46" s="59">
        <f ca="1">IF(EV46="","",SUMIF($BG$38:$BG$107,EV46,$BJ$38:$BJ$107))</f>
        <v>1739</v>
      </c>
      <c r="EZ46" s="59" t="str">
        <f ca="1">IFERROR(VLOOKUP(FF46,$BD$38:$BJ$92,4,0),"")</f>
        <v>干砌墙</v>
      </c>
      <c r="FA46" s="58">
        <f ca="1">IF(EZ46="","",SUMIF($BG$38:$BG$107,EZ46,$BH$38:$BH$107))</f>
        <v>64.6</v>
      </c>
      <c r="FB46" s="58" t="str">
        <f ca="1">IFERROR(VLOOKUP(FF46,$BD$38:$BJ$92,6,0),"")</f>
        <v>㎡</v>
      </c>
      <c r="FC46" s="59">
        <f ca="1">IF(EZ46="","",SUMIF($BG$38:$BG$107,EZ46,$BJ$38:$BJ$107))</f>
        <v>5168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0.75</v>
      </c>
      <c r="L47" s="108">
        <f t="shared" si="54"/>
        <v>0</v>
      </c>
      <c r="M47" s="114"/>
      <c r="N47" s="106">
        <v>18</v>
      </c>
      <c r="O47" s="107"/>
      <c r="P47" s="107"/>
      <c r="Q47" s="107"/>
      <c r="R47" s="135">
        <f t="shared" si="55"/>
        <v>0</v>
      </c>
      <c r="S47" s="136"/>
      <c r="T47" s="109"/>
      <c r="U47" s="96" t="e">
        <f t="shared" si="50"/>
        <v>#N/A</v>
      </c>
      <c r="V47" s="108" t="e">
        <f t="shared" si="51"/>
        <v>#N/A</v>
      </c>
      <c r="W47" s="119">
        <f t="shared" si="56"/>
        <v>0.75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灶台</v>
      </c>
      <c r="BH47" s="219">
        <f t="shared" si="69"/>
        <v>1</v>
      </c>
      <c r="BI47" s="171" t="str">
        <f t="shared" si="67"/>
        <v>个</v>
      </c>
      <c r="BJ47" s="171">
        <f ca="1" t="shared" si="68"/>
        <v>300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101.58</v>
      </c>
      <c r="EX47" s="58" t="str">
        <f ca="1">IFERROR(VLOOKUP(FE47,$BD$38:$BJ$92,6,0),"")</f>
        <v>㎡</v>
      </c>
      <c r="EY47" s="59">
        <f ca="1">IF(EV47="","",SUMIF($BG$38:$BG$107,EV47,$BJ$38:$BJ$107))</f>
        <v>2540</v>
      </c>
      <c r="EZ47" s="59" t="str">
        <f ca="1">IFERROR(VLOOKUP(FF47,$BD$38:$BJ$92,4,0),"")</f>
        <v>水磨石</v>
      </c>
      <c r="FA47" s="58">
        <f ca="1">IF(EZ47="","",SUMIF($BG$38:$BG$107,EZ47,$BH$38:$BH$107))</f>
        <v>19.65</v>
      </c>
      <c r="FB47" s="58" t="str">
        <f ca="1">IFERROR(VLOOKUP(FF47,$BD$38:$BJ$92,6,0),"")</f>
        <v>㎡</v>
      </c>
      <c r="FC47" s="59">
        <f ca="1">IF(EZ47="","",SUMIF($BG$38:$BG$107,EZ47,$BJ$38:$BJ$107))</f>
        <v>983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0.75</v>
      </c>
      <c r="L48" s="108">
        <f t="shared" si="54"/>
        <v>0</v>
      </c>
      <c r="M48" s="114"/>
      <c r="N48" s="106">
        <v>19</v>
      </c>
      <c r="O48" s="107"/>
      <c r="P48" s="107"/>
      <c r="Q48" s="107"/>
      <c r="R48" s="135">
        <f t="shared" si="55"/>
        <v>0</v>
      </c>
      <c r="S48" s="136"/>
      <c r="T48" s="109"/>
      <c r="U48" s="96" t="e">
        <f t="shared" si="50"/>
        <v>#N/A</v>
      </c>
      <c r="V48" s="108" t="e">
        <f t="shared" si="51"/>
        <v>#N/A</v>
      </c>
      <c r="W48" s="119">
        <f t="shared" si="56"/>
        <v>0.75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窝</v>
      </c>
      <c r="BH48" s="219">
        <f t="shared" si="69"/>
        <v>2</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0.75</v>
      </c>
      <c r="L49" s="108">
        <f t="shared" si="54"/>
        <v>0</v>
      </c>
      <c r="M49" s="114"/>
      <c r="N49" s="106">
        <v>20</v>
      </c>
      <c r="O49" s="107"/>
      <c r="P49" s="107"/>
      <c r="Q49" s="107"/>
      <c r="R49" s="135">
        <f t="shared" si="55"/>
        <v>0</v>
      </c>
      <c r="S49" s="136"/>
      <c r="T49" s="109"/>
      <c r="U49" s="96" t="e">
        <f t="shared" si="50"/>
        <v>#N/A</v>
      </c>
      <c r="V49" s="108" t="e">
        <f t="shared" si="51"/>
        <v>#N/A</v>
      </c>
      <c r="W49" s="119">
        <f t="shared" si="56"/>
        <v>0.75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香椿树</v>
      </c>
      <c r="BH49" s="219">
        <f t="shared" si="69"/>
        <v>3</v>
      </c>
      <c r="BI49" s="171" t="str">
        <f t="shared" si="67"/>
        <v>棵</v>
      </c>
      <c r="BJ49" s="171">
        <f ca="1" t="shared" si="68"/>
        <v>900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1</v>
      </c>
      <c r="FB49" s="58" t="str">
        <f ca="1">IFERROR(VLOOKUP(FF49,$BD$38:$BJ$92,6,0),"")</f>
        <v>台</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0.75</v>
      </c>
      <c r="L50" s="108">
        <f t="shared" si="54"/>
        <v>0</v>
      </c>
      <c r="M50" s="114"/>
      <c r="N50" s="106">
        <v>21</v>
      </c>
      <c r="O50" s="107"/>
      <c r="P50" s="107"/>
      <c r="Q50" s="107"/>
      <c r="R50" s="135">
        <f t="shared" si="55"/>
        <v>0</v>
      </c>
      <c r="S50" s="136"/>
      <c r="T50" s="109"/>
      <c r="U50" s="96" t="e">
        <f t="shared" si="50"/>
        <v>#N/A</v>
      </c>
      <c r="V50" s="108" t="e">
        <f t="shared" si="51"/>
        <v>#N/A</v>
      </c>
      <c r="W50" s="119">
        <f t="shared" si="56"/>
        <v>0.75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香椿树</v>
      </c>
      <c r="BH50" s="219">
        <f t="shared" si="69"/>
        <v>2</v>
      </c>
      <c r="BI50" s="171" t="str">
        <f t="shared" si="67"/>
        <v>棵</v>
      </c>
      <c r="BJ50" s="171">
        <f ca="1" t="shared" si="68"/>
        <v>300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2</v>
      </c>
      <c r="EX50" s="58" t="str">
        <f ca="1">IFERROR(VLOOKUP(FE50,$BD$38:$BJ$92,6,0),"")</f>
        <v>个</v>
      </c>
      <c r="EY50" s="59">
        <f ca="1">IF(EV50="","",SUMIF($BG$38:$BG$107,EV50,$BJ$38:$BJ$107))</f>
        <v>2000</v>
      </c>
      <c r="EZ50" s="59" t="str">
        <f ca="1">IFERROR(VLOOKUP(FF50,$BD$38:$BJ$92,4,0),"")</f>
        <v>灶台</v>
      </c>
      <c r="FA50" s="58">
        <f ca="1">IF(EZ50="","",SUMIF($BG$38:$BG$107,EZ50,$BH$38:$BH$107))</f>
        <v>1</v>
      </c>
      <c r="FB50" s="58" t="str">
        <f ca="1">IFERROR(VLOOKUP(FF50,$BD$38:$BJ$92,6,0),"")</f>
        <v>个</v>
      </c>
      <c r="FC50" s="59">
        <f ca="1">IF(EZ50="","",SUMIF($BG$38:$BG$107,EZ50,$BJ$38:$BJ$107))</f>
        <v>300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0.75</v>
      </c>
      <c r="L51" s="108">
        <f t="shared" si="54"/>
        <v>0</v>
      </c>
      <c r="M51" s="114"/>
      <c r="N51" s="106">
        <v>22</v>
      </c>
      <c r="O51" s="107"/>
      <c r="P51" s="107"/>
      <c r="Q51" s="107"/>
      <c r="R51" s="135">
        <f t="shared" ref="R51:R52" si="70">+P51</f>
        <v>0</v>
      </c>
      <c r="S51" s="136"/>
      <c r="T51" s="109"/>
      <c r="U51" s="96" t="e">
        <f t="shared" si="50"/>
        <v>#N/A</v>
      </c>
      <c r="V51" s="108" t="e">
        <f t="shared" si="51"/>
        <v>#N/A</v>
      </c>
      <c r="W51" s="119">
        <f t="shared" si="56"/>
        <v>0.75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香椿树</v>
      </c>
      <c r="BH51" s="219">
        <f t="shared" si="69"/>
        <v>15</v>
      </c>
      <c r="BI51" s="171" t="str">
        <f t="shared" si="67"/>
        <v>棵</v>
      </c>
      <c r="BJ51" s="171">
        <f ca="1" t="shared" si="68"/>
        <v>300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0.75</v>
      </c>
      <c r="L52" s="108">
        <f t="shared" si="54"/>
        <v>0</v>
      </c>
      <c r="M52" s="114"/>
      <c r="N52" s="106">
        <v>23</v>
      </c>
      <c r="O52" s="107"/>
      <c r="P52" s="107"/>
      <c r="Q52" s="107"/>
      <c r="R52" s="135">
        <f t="shared" si="70"/>
        <v>0</v>
      </c>
      <c r="S52" s="136"/>
      <c r="T52" s="109"/>
      <c r="U52" s="96" t="e">
        <f t="shared" si="50"/>
        <v>#N/A</v>
      </c>
      <c r="V52" s="108" t="e">
        <f t="shared" si="51"/>
        <v>#N/A</v>
      </c>
      <c r="W52" s="119">
        <f t="shared" si="56"/>
        <v>0.75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1</v>
      </c>
      <c r="BI52" s="171" t="str">
        <f t="shared" ref="BI52:BI71" si="72">I200</f>
        <v>棵</v>
      </c>
      <c r="BJ52" s="171">
        <f ca="1" t="shared" ref="BJ52:BJ71" si="73">L200</f>
        <v>550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0.75</v>
      </c>
      <c r="L53" s="108">
        <f t="shared" si="54"/>
        <v>0</v>
      </c>
      <c r="M53" s="114"/>
      <c r="N53" s="106">
        <v>24</v>
      </c>
      <c r="O53" s="107"/>
      <c r="P53" s="107"/>
      <c r="Q53" s="107"/>
      <c r="R53" s="135">
        <f t="shared" ref="R53:R59" si="74">+P53</f>
        <v>0</v>
      </c>
      <c r="S53" s="136"/>
      <c r="T53" s="109"/>
      <c r="U53" s="96" t="e">
        <f t="shared" si="50"/>
        <v>#N/A</v>
      </c>
      <c r="V53" s="108" t="e">
        <f t="shared" si="51"/>
        <v>#N/A</v>
      </c>
      <c r="W53" s="119">
        <f t="shared" si="56"/>
        <v>0.75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2</v>
      </c>
      <c r="BI53" s="171" t="str">
        <f t="shared" si="72"/>
        <v>棵</v>
      </c>
      <c r="BJ53" s="171">
        <f ca="1" t="shared" si="73"/>
        <v>400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0.75</v>
      </c>
      <c r="L54" s="108">
        <f t="shared" si="54"/>
        <v>0</v>
      </c>
      <c r="M54" s="114"/>
      <c r="N54" s="106">
        <v>25</v>
      </c>
      <c r="O54" s="107"/>
      <c r="P54" s="107"/>
      <c r="Q54" s="107"/>
      <c r="R54" s="135">
        <f t="shared" si="74"/>
        <v>0</v>
      </c>
      <c r="S54" s="136"/>
      <c r="T54" s="109"/>
      <c r="U54" s="96" t="e">
        <f t="shared" si="50"/>
        <v>#N/A</v>
      </c>
      <c r="V54" s="108" t="e">
        <f t="shared" si="51"/>
        <v>#N/A</v>
      </c>
      <c r="W54" s="119">
        <f t="shared" si="56"/>
        <v>0.75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3</v>
      </c>
      <c r="BI54" s="171" t="str">
        <f t="shared" si="72"/>
        <v>棵</v>
      </c>
      <c r="BJ54" s="171">
        <f ca="1" t="shared" si="73"/>
        <v>750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0.75</v>
      </c>
      <c r="L55" s="108">
        <f t="shared" si="54"/>
        <v>0</v>
      </c>
      <c r="M55" s="114"/>
      <c r="N55" s="106">
        <v>26</v>
      </c>
      <c r="O55" s="107"/>
      <c r="P55" s="107"/>
      <c r="Q55" s="107"/>
      <c r="R55" s="135">
        <f t="shared" si="74"/>
        <v>0</v>
      </c>
      <c r="S55" s="136"/>
      <c r="T55" s="109"/>
      <c r="U55" s="96" t="e">
        <f t="shared" si="50"/>
        <v>#N/A</v>
      </c>
      <c r="V55" s="108" t="e">
        <f t="shared" si="51"/>
        <v>#N/A</v>
      </c>
      <c r="W55" s="119">
        <f t="shared" si="56"/>
        <v>0.75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13</v>
      </c>
      <c r="BE55" s="171">
        <f ca="1">IF(BJ55=0,0,IF(COUNTIF($BG55:$BG$107,BG55)&lt;2,1,0))</f>
        <v>1</v>
      </c>
      <c r="BF55" s="171">
        <v>18</v>
      </c>
      <c r="BG55" s="171" t="str">
        <f t="shared" si="71"/>
        <v>材树</v>
      </c>
      <c r="BH55" s="219">
        <f t="shared" si="69"/>
        <v>1</v>
      </c>
      <c r="BI55" s="171" t="str">
        <f t="shared" si="72"/>
        <v>棵</v>
      </c>
      <c r="BJ55" s="171">
        <f ca="1" t="shared" si="73"/>
        <v>350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0.75</v>
      </c>
      <c r="L56" s="108">
        <f t="shared" si="54"/>
        <v>0</v>
      </c>
      <c r="M56" s="114"/>
      <c r="N56" s="106">
        <v>27</v>
      </c>
      <c r="O56" s="107"/>
      <c r="P56" s="107"/>
      <c r="Q56" s="107"/>
      <c r="R56" s="135">
        <f t="shared" si="74"/>
        <v>0</v>
      </c>
      <c r="S56" s="136"/>
      <c r="T56" s="109"/>
      <c r="U56" s="96" t="e">
        <f t="shared" si="50"/>
        <v>#N/A</v>
      </c>
      <c r="V56" s="108" t="e">
        <f t="shared" si="51"/>
        <v>#N/A</v>
      </c>
      <c r="W56" s="119">
        <f t="shared" si="56"/>
        <v>0.75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果树</v>
      </c>
      <c r="BH56" s="219">
        <f t="shared" si="69"/>
        <v>24</v>
      </c>
      <c r="BI56" s="171" t="str">
        <f t="shared" si="72"/>
        <v>棵</v>
      </c>
      <c r="BJ56" s="171">
        <f ca="1" t="shared" si="73"/>
        <v>1200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0.75</v>
      </c>
      <c r="L57" s="108">
        <f t="shared" si="54"/>
        <v>0</v>
      </c>
      <c r="M57" s="114"/>
      <c r="N57" s="106">
        <v>28</v>
      </c>
      <c r="O57" s="107"/>
      <c r="P57" s="107"/>
      <c r="Q57" s="107"/>
      <c r="R57" s="135">
        <f t="shared" si="74"/>
        <v>0</v>
      </c>
      <c r="S57" s="136"/>
      <c r="T57" s="109"/>
      <c r="U57" s="96" t="e">
        <f t="shared" si="50"/>
        <v>#N/A</v>
      </c>
      <c r="V57" s="108" t="e">
        <f t="shared" si="51"/>
        <v>#N/A</v>
      </c>
      <c r="W57" s="119">
        <f t="shared" si="56"/>
        <v>0.75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14</v>
      </c>
      <c r="BE57" s="171">
        <f ca="1">IF(BJ57=0,0,IF(COUNTIF($BG57:$BG$107,BG57)&lt;2,1,0))</f>
        <v>1</v>
      </c>
      <c r="BF57" s="171">
        <v>20</v>
      </c>
      <c r="BG57" s="171" t="str">
        <f t="shared" si="71"/>
        <v>果树</v>
      </c>
      <c r="BH57" s="219">
        <f t="shared" si="69"/>
        <v>16</v>
      </c>
      <c r="BI57" s="171" t="str">
        <f t="shared" si="72"/>
        <v>棵</v>
      </c>
      <c r="BJ57" s="171">
        <f ca="1" t="shared" si="73"/>
        <v>3200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0.75</v>
      </c>
      <c r="L58" s="108">
        <f t="shared" si="54"/>
        <v>0</v>
      </c>
      <c r="M58" s="114"/>
      <c r="N58" s="106">
        <v>29</v>
      </c>
      <c r="O58" s="107"/>
      <c r="P58" s="107"/>
      <c r="Q58" s="107"/>
      <c r="R58" s="135">
        <f t="shared" si="74"/>
        <v>0</v>
      </c>
      <c r="S58" s="136"/>
      <c r="T58" s="109"/>
      <c r="U58" s="96" t="e">
        <f t="shared" si="50"/>
        <v>#N/A</v>
      </c>
      <c r="V58" s="108" t="e">
        <f t="shared" si="51"/>
        <v>#N/A</v>
      </c>
      <c r="W58" s="119">
        <f t="shared" si="56"/>
        <v>0.75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15</v>
      </c>
      <c r="BE58" s="171">
        <f ca="1">IF(BJ58=0,0,IF(COUNTIF($BG58:$BG$107,BG58)&lt;2,1,0))</f>
        <v>1</v>
      </c>
      <c r="BF58" s="171">
        <v>21</v>
      </c>
      <c r="BG58" s="171" t="str">
        <f t="shared" si="71"/>
        <v>渗水井</v>
      </c>
      <c r="BH58" s="219">
        <f t="shared" si="69"/>
        <v>1</v>
      </c>
      <c r="BI58" s="171" t="str">
        <f t="shared" si="72"/>
        <v>个</v>
      </c>
      <c r="BJ58" s="171">
        <f ca="1" t="shared" si="73"/>
        <v>600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0.75</v>
      </c>
      <c r="L59" s="108">
        <f t="shared" si="54"/>
        <v>0</v>
      </c>
      <c r="M59" s="114"/>
      <c r="N59" s="106">
        <v>30</v>
      </c>
      <c r="O59" s="107"/>
      <c r="P59" s="107"/>
      <c r="Q59" s="107"/>
      <c r="R59" s="135">
        <f t="shared" si="74"/>
        <v>0</v>
      </c>
      <c r="S59" s="136"/>
      <c r="T59" s="109"/>
      <c r="U59" s="96" t="e">
        <f t="shared" si="50"/>
        <v>#N/A</v>
      </c>
      <c r="V59" s="108" t="e">
        <f t="shared" si="51"/>
        <v>#N/A</v>
      </c>
      <c r="W59" s="119">
        <f t="shared" si="56"/>
        <v>0.75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1360</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窝</v>
      </c>
      <c r="EW60" s="58">
        <f ca="1" t="shared" ref="EW60:EW71" si="76">IF(EV60="","",SUMIF($BG$38:$BG$107,EV60,$BH$38:$BH$107))</f>
        <v>2</v>
      </c>
      <c r="EX60" s="58" t="str">
        <f ca="1" t="shared" ref="EX60:EX71" si="77">IFERROR(VLOOKUP(FE60,$BD$38:$BJ$92,6,0),"")</f>
        <v>个</v>
      </c>
      <c r="EY60" s="59">
        <f ca="1" t="shared" ref="EY60:EY71" si="78">IF(EV60="","",SUMIF($BG$38:$BG$107,EV60,$BJ$38:$BJ$107))</f>
        <v>300</v>
      </c>
      <c r="EZ60" s="59" t="str">
        <f ca="1" t="shared" ref="EZ60:EZ70" si="79">IFERROR(VLOOKUP(FF60,$BD$38:$BJ$92,4,0),"")</f>
        <v>香椿树</v>
      </c>
      <c r="FA60" s="58">
        <f ca="1" t="shared" ref="FA60:FA70" si="80">IF(EZ60="","",SUMIF($BG$38:$BG$107,EZ60,$BH$38:$BH$107))</f>
        <v>20</v>
      </c>
      <c r="FB60" s="58" t="str">
        <f ca="1" t="shared" ref="FB60:FB70" si="81">IFERROR(VLOOKUP(FF60,$BD$38:$BJ$92,6,0),"")</f>
        <v>棵</v>
      </c>
      <c r="FC60" s="59">
        <f ca="1" t="shared" ref="FC60:FC70" si="82">IF(EZ60="","",SUMIF($BG$38:$BG$107,EZ60,$BJ$38:$BJ$107))</f>
        <v>1500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材树</v>
      </c>
      <c r="EW61" s="58">
        <f ca="1" t="shared" si="76"/>
        <v>7</v>
      </c>
      <c r="EX61" s="58" t="str">
        <f ca="1" t="shared" si="77"/>
        <v>棵</v>
      </c>
      <c r="EY61" s="59">
        <f ca="1" t="shared" si="78"/>
        <v>2050</v>
      </c>
      <c r="EZ61" s="59" t="str">
        <f ca="1" t="shared" si="79"/>
        <v>果树</v>
      </c>
      <c r="FA61" s="58">
        <f ca="1" t="shared" si="80"/>
        <v>40</v>
      </c>
      <c r="FB61" s="58" t="str">
        <f ca="1" t="shared" si="81"/>
        <v>棵</v>
      </c>
      <c r="FC61" s="59">
        <f ca="1" t="shared" si="82"/>
        <v>4400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0.78</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渗水井</v>
      </c>
      <c r="EW62" s="58">
        <f ca="1" t="shared" si="76"/>
        <v>1</v>
      </c>
      <c r="EX62" s="58" t="str">
        <f ca="1" t="shared" si="77"/>
        <v>个</v>
      </c>
      <c r="EY62" s="59">
        <f ca="1" t="shared" si="78"/>
        <v>600</v>
      </c>
      <c r="EZ62" s="59" t="str">
        <f ca="1" t="shared" si="79"/>
        <v>国槐</v>
      </c>
      <c r="FA62" s="58">
        <f ca="1" t="shared" si="80"/>
        <v>11</v>
      </c>
      <c r="FB62" s="58" t="str">
        <f ca="1" t="shared" si="81"/>
        <v>棵</v>
      </c>
      <c r="FC62" s="59">
        <f ca="1" t="shared" si="82"/>
        <v>4950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0.78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银杏</v>
      </c>
      <c r="EW63" s="58">
        <f ca="1" t="shared" si="76"/>
        <v>7</v>
      </c>
      <c r="EX63" s="58" t="str">
        <f ca="1" t="shared" si="77"/>
        <v>棵</v>
      </c>
      <c r="EY63" s="59">
        <f ca="1" t="shared" si="78"/>
        <v>455</v>
      </c>
      <c r="EZ63" s="59" t="str">
        <f ca="1" t="shared" si="79"/>
        <v>玉兰</v>
      </c>
      <c r="FA63" s="58">
        <f ca="1" t="shared" si="80"/>
        <v>1</v>
      </c>
      <c r="FB63" s="58" t="str">
        <f ca="1" t="shared" si="81"/>
        <v>棵</v>
      </c>
      <c r="FC63" s="59">
        <f ca="1" t="shared" si="82"/>
        <v>180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0.78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门垛</v>
      </c>
      <c r="EW64" s="58">
        <f ca="1" t="shared" si="76"/>
        <v>1</v>
      </c>
      <c r="EX64" s="58" t="str">
        <f ca="1" t="shared" si="77"/>
        <v>对</v>
      </c>
      <c r="EY64" s="59">
        <f ca="1" t="shared" si="78"/>
        <v>729</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0.78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0.78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0.78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0.78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0.78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0.78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0.78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33894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0.78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16</v>
      </c>
      <c r="BE72" s="171">
        <f>IF(BJ72=0,0,IF(COUNTIF($BG72:$BG$107,BG72)&lt;2,1,0))</f>
        <v>1</v>
      </c>
      <c r="BF72" s="171">
        <v>35</v>
      </c>
      <c r="BG72" s="171" t="str">
        <f>R186</f>
        <v>国槐</v>
      </c>
      <c r="BH72" s="219">
        <f>ROUND(T186,2)</f>
        <v>11</v>
      </c>
      <c r="BI72" s="171" t="str">
        <f>U186</f>
        <v>棵</v>
      </c>
      <c r="BJ72" s="171">
        <f>X186</f>
        <v>4950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33894</v>
      </c>
      <c r="EY72" s="61"/>
      <c r="EZ72" s="63" t="s">
        <v>1064</v>
      </c>
      <c r="FA72" s="64" t="str">
        <f ca="1">TEXT(EX72,"[DBnum2]")&amp;"元整"</f>
        <v>叁万叁仟捌佰玖拾肆元整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0.78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17</v>
      </c>
      <c r="BE73" s="171">
        <f>IF(BJ73=0,0,IF(COUNTIF($BG73:$BG$107,BG73)&lt;2,1,0))</f>
        <v>1</v>
      </c>
      <c r="BF73" s="171">
        <v>36</v>
      </c>
      <c r="BG73" s="171" t="str">
        <f>R187</f>
        <v>银杏</v>
      </c>
      <c r="BH73" s="219">
        <f t="shared" ref="BH73:BH104" si="93">ROUND(T187,2)</f>
        <v>7</v>
      </c>
      <c r="BI73" s="171" t="str">
        <f>U187</f>
        <v>棵</v>
      </c>
      <c r="BJ73" s="171">
        <f>X187</f>
        <v>455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0.78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18</v>
      </c>
      <c r="BE74" s="171">
        <f>IF(BJ74=0,0,IF(COUNTIF($BG74:$BG$107,BG74)&lt;2,1,0))</f>
        <v>1</v>
      </c>
      <c r="BF74" s="171">
        <v>37</v>
      </c>
      <c r="BG74" s="171" t="str">
        <f t="shared" ref="BG74:BG104" si="94">R188</f>
        <v>玉兰</v>
      </c>
      <c r="BH74" s="219">
        <f t="shared" si="93"/>
        <v>1</v>
      </c>
      <c r="BI74" s="171" t="str">
        <f t="shared" ref="BI74:BI104" si="95">U188</f>
        <v>棵</v>
      </c>
      <c r="BJ74" s="171">
        <f t="shared" ref="BJ74:BJ104" si="96">X188</f>
        <v>180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0.78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19</v>
      </c>
      <c r="BE75" s="171">
        <f>IF(BJ75=0,0,IF(COUNTIF($BG75:$BG$107,BG75)&lt;2,1,0))</f>
        <v>1</v>
      </c>
      <c r="BF75" s="171">
        <v>38</v>
      </c>
      <c r="BG75" s="171" t="str">
        <f t="shared" si="94"/>
        <v>门垛</v>
      </c>
      <c r="BH75" s="219">
        <f t="shared" si="93"/>
        <v>1</v>
      </c>
      <c r="BI75" s="171" t="str">
        <f t="shared" si="95"/>
        <v>对</v>
      </c>
      <c r="BJ75" s="171">
        <f t="shared" si="96"/>
        <v>729</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0.78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0.78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0.78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0.78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0.78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0.78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0.78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0.78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0.78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0.78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0.78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0.78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0.78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0.78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0.78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0.78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祁占雨</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33894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叁万叁仟捌佰玖拾肆元整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1.8*1.9+2.4*2.6</f>
        <v>9.66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1739</v>
      </c>
      <c r="M186" s="114"/>
      <c r="N186" s="106">
        <v>35</v>
      </c>
      <c r="O186" s="107"/>
      <c r="P186" s="107"/>
      <c r="Q186" s="292"/>
      <c r="R186" s="299" t="s">
        <v>667</v>
      </c>
      <c r="S186" s="300"/>
      <c r="T186" s="296">
        <v>11</v>
      </c>
      <c r="U186" s="301" t="s">
        <v>385</v>
      </c>
      <c r="V186" s="302" t="e">
        <f ca="1">IF(Q186="",VLOOKUP(R186,价格表,5,0),VLOOKUP(Q186,INDIRECT("价格引用表!K"&amp;MATCH(R186,价格引用表!H:H,0)&amp;":L1200"),2,0))</f>
        <v>#N/A</v>
      </c>
      <c r="W186" s="298">
        <v>1</v>
      </c>
      <c r="X186" s="302">
        <f>50*5+180*5+3800</f>
        <v>4950</v>
      </c>
    </row>
    <row r="187" ht="18" customHeight="1" spans="1:24">
      <c r="A187" s="114"/>
      <c r="B187" s="106">
        <v>2</v>
      </c>
      <c r="C187" s="107" t="s">
        <v>29</v>
      </c>
      <c r="D187" s="107" t="s">
        <v>216</v>
      </c>
      <c r="E187" s="292"/>
      <c r="F187" s="108" t="str">
        <f t="shared" si="141"/>
        <v>干砌墙</v>
      </c>
      <c r="G187" s="293">
        <f>(13.3+0.9+5.5+8.1+4.5)*2</f>
        <v>64.6</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5168</v>
      </c>
      <c r="M187" s="114"/>
      <c r="N187" s="106">
        <v>36</v>
      </c>
      <c r="O187" s="107"/>
      <c r="P187" s="107"/>
      <c r="Q187" s="292"/>
      <c r="R187" s="299" t="s">
        <v>680</v>
      </c>
      <c r="S187" s="300"/>
      <c r="T187" s="109">
        <v>7</v>
      </c>
      <c r="U187" s="301" t="s">
        <v>385</v>
      </c>
      <c r="V187" s="302" t="e">
        <f ca="1">IF(Q187="",VLOOKUP(R187,价格表,5,0),VLOOKUP(Q187,INDIRECT("价格引用表!K"&amp;MATCH(R187,价格引用表!H:H,0)&amp;":L1200"),2,0))</f>
        <v>#N/A</v>
      </c>
      <c r="W187" s="298">
        <v>1</v>
      </c>
      <c r="X187" s="302">
        <f>65*T187</f>
        <v>455</v>
      </c>
    </row>
    <row r="188" ht="18" customHeight="1" spans="1:24">
      <c r="A188" s="114"/>
      <c r="B188" s="106">
        <v>3</v>
      </c>
      <c r="C188" s="107" t="s">
        <v>32</v>
      </c>
      <c r="D188" s="107" t="s">
        <v>247</v>
      </c>
      <c r="E188" s="292"/>
      <c r="F188" s="108" t="str">
        <f t="shared" si="141"/>
        <v>平砖地面</v>
      </c>
      <c r="G188" s="293">
        <f>3.2*5.7+13*3.4+3.2*5.7+3.2*4.5+1.3*5</f>
        <v>101.58</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2540</v>
      </c>
      <c r="M188" s="114"/>
      <c r="N188" s="106">
        <v>37</v>
      </c>
      <c r="O188" s="107"/>
      <c r="P188" s="107"/>
      <c r="Q188" s="292"/>
      <c r="R188" s="299" t="s">
        <v>675</v>
      </c>
      <c r="S188" s="300"/>
      <c r="T188" s="109">
        <v>1</v>
      </c>
      <c r="U188" s="301" t="s">
        <v>385</v>
      </c>
      <c r="V188" s="302" t="e">
        <f ca="1">IF(Q188="",VLOOKUP(R188,价格表,5,0),VLOOKUP(Q188,INDIRECT("价格引用表!K"&amp;MATCH(R188,价格引用表!H:H,0)&amp;":L1200"),2,0))</f>
        <v>#N/A</v>
      </c>
      <c r="W188" s="298">
        <v>1</v>
      </c>
      <c r="X188" s="302">
        <v>180</v>
      </c>
    </row>
    <row r="189" ht="18" customHeight="1" spans="1:24">
      <c r="A189" s="114"/>
      <c r="B189" s="106">
        <v>4</v>
      </c>
      <c r="C189" s="107" t="s">
        <v>32</v>
      </c>
      <c r="D189" s="107" t="s">
        <v>33</v>
      </c>
      <c r="E189" s="292"/>
      <c r="F189" s="108" t="str">
        <f t="shared" si="141"/>
        <v>水磨石</v>
      </c>
      <c r="G189" s="295">
        <f>1.8*8.5+2.9*1.5</f>
        <v>19.65</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983</v>
      </c>
      <c r="M189" s="114"/>
      <c r="N189" s="106">
        <v>38</v>
      </c>
      <c r="O189" s="107" t="s">
        <v>29</v>
      </c>
      <c r="P189" s="107" t="s">
        <v>228</v>
      </c>
      <c r="Q189" s="292"/>
      <c r="R189" s="299" t="str">
        <f t="shared" ref="R187:R212" si="143">P189</f>
        <v>门垛</v>
      </c>
      <c r="S189" s="300"/>
      <c r="T189" s="109">
        <v>1</v>
      </c>
      <c r="U189" s="301" t="str">
        <f>IFERROR(IF(Q189="",VLOOKUP(R189,价格表,2,0),(VLOOKUP(Q189,IF({1,0},价格引用表!K:K,价格引用表!I:I),2,0))),"")</f>
        <v>对</v>
      </c>
      <c r="V189" s="302">
        <f ca="1">IF(Q189="",VLOOKUP(R189,价格表,5,0),VLOOKUP(Q189,INDIRECT("价格引用表!K"&amp;MATCH(R189,价格引用表!H:H,0)&amp;":L1200"),2,0))</f>
        <v>700</v>
      </c>
      <c r="W189" s="298">
        <v>1</v>
      </c>
      <c r="X189" s="302">
        <f>ROUND(0.5*0.5*2.5*2*583,0)</f>
        <v>729</v>
      </c>
    </row>
    <row r="190" ht="18" customHeight="1" spans="1:24">
      <c r="A190" s="114"/>
      <c r="B190" s="106">
        <v>5</v>
      </c>
      <c r="C190" s="107" t="s">
        <v>32</v>
      </c>
      <c r="D190" s="107" t="s">
        <v>269</v>
      </c>
      <c r="E190" s="292"/>
      <c r="F190" s="108" t="str">
        <f t="shared" si="141"/>
        <v>简易厕所</v>
      </c>
      <c r="G190" s="295">
        <v>1</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600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ref="X187:X218" si="144">ROUND(IFERROR(ROUND(T190,2)*V190*W190,),0)</f>
        <v>0</v>
      </c>
    </row>
    <row r="191" ht="18" customHeight="1" spans="1:24">
      <c r="A191" s="114"/>
      <c r="B191" s="106">
        <v>6</v>
      </c>
      <c r="C191" s="107" t="s">
        <v>32</v>
      </c>
      <c r="D191" s="107" t="s">
        <v>236</v>
      </c>
      <c r="E191" s="292"/>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1</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305</v>
      </c>
      <c r="E194" s="292"/>
      <c r="F194" s="108" t="str">
        <f t="shared" si="141"/>
        <v>火炕</v>
      </c>
      <c r="G194" s="295">
        <v>2</v>
      </c>
      <c r="H194" s="296"/>
      <c r="I194" s="96" t="str">
        <f>IFERROR(IF(E194="",VLOOKUP(F194,价格表,2,0),(VLOOKUP(E194,IF({1,0},价格引用表!K:K,价格引用表!I:I),2,0))),"")</f>
        <v>个</v>
      </c>
      <c r="J194" s="108">
        <f ca="1">IF(E194="",VLOOKUP(F194,价格表,5,0),VLOOKUP(E194,INDIRECT("价格引用表!K"&amp;MATCH(D194,价格引用表!H:H,0)&amp;":L1200"),2,0))</f>
        <v>1000</v>
      </c>
      <c r="K194" s="298">
        <v>1</v>
      </c>
      <c r="L194" s="108">
        <f ca="1" t="shared" si="142"/>
        <v>2000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303</v>
      </c>
      <c r="E195" s="292"/>
      <c r="F195" s="108" t="str">
        <f t="shared" si="141"/>
        <v>灶台</v>
      </c>
      <c r="G195" s="293">
        <v>1</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300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295</v>
      </c>
      <c r="E196" s="292"/>
      <c r="F196" s="108" t="str">
        <f t="shared" si="141"/>
        <v>窝</v>
      </c>
      <c r="G196" s="295">
        <v>2</v>
      </c>
      <c r="H196" s="296"/>
      <c r="I196" s="96" t="str">
        <f>IFERROR(IF(E196="",VLOOKUP(F196,价格表,2,0),(VLOOKUP(E196,IF({1,0},价格引用表!K:K,价格引用表!I:I),2,0))),"")</f>
        <v>个</v>
      </c>
      <c r="J196" s="108">
        <f ca="1">IF(E196="",VLOOKUP(F196,价格表,5,0),VLOOKUP(E196,INDIRECT("价格引用表!K"&amp;MATCH(D196,价格引用表!H:H,0)&amp;":L1200"),2,0))</f>
        <v>150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352</v>
      </c>
      <c r="E197" s="292" t="s">
        <v>406</v>
      </c>
      <c r="F197" s="108" t="str">
        <f t="shared" si="141"/>
        <v>香椿树</v>
      </c>
      <c r="G197" s="295">
        <v>3</v>
      </c>
      <c r="H197" s="296"/>
      <c r="I197" s="96" t="str">
        <f>IFERROR(IF(E197="",VLOOKUP(F197,价格表,2,0),(VLOOKUP(E197,IF({1,0},价格引用表!K:K,价格引用表!I:I),2,0))),"")</f>
        <v>棵</v>
      </c>
      <c r="J197" s="108">
        <f ca="1">IF(E197="",VLOOKUP(F197,价格表,5,0),VLOOKUP(E197,INDIRECT("价格引用表!K"&amp;MATCH(D197,价格引用表!H:H,0)&amp;":L1200"),2,0))</f>
        <v>300</v>
      </c>
      <c r="K197" s="298">
        <v>1</v>
      </c>
      <c r="L197" s="108">
        <f ca="1" t="shared" si="142"/>
        <v>900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352</v>
      </c>
      <c r="E198" s="292" t="s">
        <v>405</v>
      </c>
      <c r="F198" s="108" t="str">
        <f t="shared" si="141"/>
        <v>香椿树</v>
      </c>
      <c r="G198" s="295">
        <v>2</v>
      </c>
      <c r="H198" s="296"/>
      <c r="I198" s="96" t="str">
        <f>IFERROR(IF(E198="",VLOOKUP(F198,价格表,2,0),(VLOOKUP(E198,IF({1,0},价格引用表!K:K,价格引用表!I:I),2,0))),"")</f>
        <v>棵</v>
      </c>
      <c r="J198" s="108">
        <f ca="1">IF(E198="",VLOOKUP(F198,价格表,5,0),VLOOKUP(E198,INDIRECT("价格引用表!K"&amp;MATCH(D198,价格引用表!H:H,0)&amp;":L1200"),2,0))</f>
        <v>150</v>
      </c>
      <c r="K198" s="298">
        <v>1</v>
      </c>
      <c r="L198" s="108">
        <f ca="1" t="shared" si="142"/>
        <v>300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352</v>
      </c>
      <c r="E199" s="292" t="s">
        <v>420</v>
      </c>
      <c r="F199" s="108" t="str">
        <f t="shared" si="141"/>
        <v>香椿树</v>
      </c>
      <c r="G199" s="295">
        <v>15</v>
      </c>
      <c r="H199" s="296"/>
      <c r="I199" s="96" t="str">
        <f>IFERROR(IF(E199="",VLOOKUP(F199,价格表,2,0),(VLOOKUP(E199,IF({1,0},价格引用表!K:K,价格引用表!I:I),2,0))),"")</f>
        <v>棵</v>
      </c>
      <c r="J199" s="108">
        <f ca="1">IF(E199="",VLOOKUP(F199,价格表,5,0),VLOOKUP(E199,INDIRECT("价格引用表!K"&amp;MATCH(D199,价格引用表!H:H,0)&amp;":L1200"),2,0))</f>
        <v>20</v>
      </c>
      <c r="K199" s="298">
        <v>1</v>
      </c>
      <c r="L199" s="108">
        <f ca="1" t="shared" si="142"/>
        <v>300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393</v>
      </c>
      <c r="F200" s="108" t="str">
        <f t="shared" si="141"/>
        <v>材树</v>
      </c>
      <c r="G200" s="295">
        <v>1</v>
      </c>
      <c r="H200" s="296"/>
      <c r="I200" s="96" t="str">
        <f>IFERROR(IF(E200="",VLOOKUP(F200,价格表,2,0),(VLOOKUP(E200,IF({1,0},价格引用表!K:K,价格引用表!I:I),2,0))),"")</f>
        <v>棵</v>
      </c>
      <c r="J200" s="108">
        <f ca="1">IF(E200="",VLOOKUP(F200,价格表,5,0),VLOOKUP(E200,INDIRECT("价格引用表!K"&amp;MATCH(D200,价格引用表!H:H,0)&amp;":L1200"),2,0))</f>
        <v>550</v>
      </c>
      <c r="K200" s="298">
        <v>1</v>
      </c>
      <c r="L200" s="108">
        <f ca="1" t="shared" si="142"/>
        <v>550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390</v>
      </c>
      <c r="F201" s="108" t="str">
        <f t="shared" si="141"/>
        <v>材树</v>
      </c>
      <c r="G201" s="295">
        <v>2</v>
      </c>
      <c r="H201" s="296"/>
      <c r="I201" s="96" t="str">
        <f>IFERROR(IF(E201="",VLOOKUP(F201,价格表,2,0),(VLOOKUP(E201,IF({1,0},价格引用表!K:K,价格引用表!I:I),2,0))),"")</f>
        <v>棵</v>
      </c>
      <c r="J201" s="108">
        <f ca="1">IF(E201="",VLOOKUP(F201,价格表,5,0),VLOOKUP(E201,INDIRECT("价格引用表!K"&amp;MATCH(D201,价格引用表!H:H,0)&amp;":L1200"),2,0))</f>
        <v>200</v>
      </c>
      <c r="K201" s="298">
        <v>1</v>
      </c>
      <c r="L201" s="108">
        <f ca="1" t="shared" si="142"/>
        <v>400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391</v>
      </c>
      <c r="F202" s="108" t="str">
        <f t="shared" si="141"/>
        <v>材树</v>
      </c>
      <c r="G202" s="295">
        <v>3</v>
      </c>
      <c r="H202" s="296"/>
      <c r="I202" s="96" t="str">
        <f>IFERROR(IF(E202="",VLOOKUP(F202,价格表,2,0),(VLOOKUP(E202,IF({1,0},价格引用表!K:K,价格引用表!I:I),2,0))),"")</f>
        <v>棵</v>
      </c>
      <c r="J202" s="108">
        <f ca="1">IF(E202="",VLOOKUP(F202,价格表,5,0),VLOOKUP(E202,INDIRECT("价格引用表!K"&amp;MATCH(D202,价格引用表!H:H,0)&amp;":L1200"),2,0))</f>
        <v>250</v>
      </c>
      <c r="K202" s="298">
        <v>1</v>
      </c>
      <c r="L202" s="108">
        <f ca="1" t="shared" si="142"/>
        <v>750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392</v>
      </c>
      <c r="F203" s="108" t="str">
        <f t="shared" si="141"/>
        <v>材树</v>
      </c>
      <c r="G203" s="295">
        <v>1</v>
      </c>
      <c r="H203" s="296"/>
      <c r="I203" s="96" t="str">
        <f>IFERROR(IF(E203="",VLOOKUP(F203,价格表,2,0),(VLOOKUP(E203,IF({1,0},价格引用表!K:K,价格引用表!I:I),2,0))),"")</f>
        <v>棵</v>
      </c>
      <c r="J203" s="108">
        <f ca="1">IF(E203="",VLOOKUP(F203,价格表,5,0),VLOOKUP(E203,INDIRECT("价格引用表!K"&amp;MATCH(D203,价格引用表!H:H,0)&amp;":L1200"),2,0))</f>
        <v>350</v>
      </c>
      <c r="K203" s="298">
        <v>1</v>
      </c>
      <c r="L203" s="108">
        <f ca="1" t="shared" si="142"/>
        <v>350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343</v>
      </c>
      <c r="E204" s="292" t="s">
        <v>403</v>
      </c>
      <c r="F204" s="108" t="str">
        <f t="shared" si="141"/>
        <v>果树</v>
      </c>
      <c r="G204" s="295">
        <v>24</v>
      </c>
      <c r="H204" s="296"/>
      <c r="I204" s="96" t="str">
        <f>IFERROR(IF(E204="",VLOOKUP(F204,价格表,2,0),(VLOOKUP(E204,IF({1,0},价格引用表!K:K,价格引用表!I:I),2,0))),"")</f>
        <v>棵</v>
      </c>
      <c r="J204" s="108">
        <f ca="1">IF(E204="",VLOOKUP(F204,价格表,5,0),VLOOKUP(E204,INDIRECT("价格引用表!K"&amp;MATCH(D204,价格引用表!H:H,0)&amp;":L1200"),2,0))</f>
        <v>50</v>
      </c>
      <c r="K204" s="298">
        <v>1</v>
      </c>
      <c r="L204" s="108">
        <f ca="1" t="shared" si="142"/>
        <v>1200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343</v>
      </c>
      <c r="E205" s="292" t="s">
        <v>405</v>
      </c>
      <c r="F205" s="108" t="str">
        <f t="shared" si="141"/>
        <v>果树</v>
      </c>
      <c r="G205" s="295">
        <v>16</v>
      </c>
      <c r="H205" s="296"/>
      <c r="I205" s="96" t="str">
        <f>IFERROR(IF(E205="",VLOOKUP(F205,价格表,2,0),(VLOOKUP(E205,IF({1,0},价格引用表!K:K,价格引用表!I:I),2,0))),"")</f>
        <v>棵</v>
      </c>
      <c r="J205" s="108">
        <f ca="1">IF(E205="",VLOOKUP(F205,价格表,5,0),VLOOKUP(E205,INDIRECT("价格引用表!K"&amp;MATCH(D205,价格引用表!H:H,0)&amp;":L1200"),2,0))</f>
        <v>200</v>
      </c>
      <c r="K205" s="298">
        <v>1</v>
      </c>
      <c r="L205" s="108">
        <f ca="1" t="shared" si="142"/>
        <v>3200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32</v>
      </c>
      <c r="D206" s="107" t="s">
        <v>279</v>
      </c>
      <c r="E206" s="292"/>
      <c r="F206" s="108" t="str">
        <f t="shared" si="141"/>
        <v>渗水井</v>
      </c>
      <c r="G206" s="295">
        <v>1</v>
      </c>
      <c r="H206" s="296"/>
      <c r="I206" s="96" t="str">
        <f>IFERROR(IF(E206="",VLOOKUP(F206,价格表,2,0),(VLOOKUP(E206,IF({1,0},价格引用表!K:K,价格引用表!I:I),2,0))),"")</f>
        <v>个</v>
      </c>
      <c r="J206" s="108">
        <f ca="1">IF(E206="",VLOOKUP(F206,价格表,5,0),VLOOKUP(E206,INDIRECT("价格引用表!K"&amp;MATCH(D206,价格引用表!H:H,0)&amp;":L1200"),2,0))</f>
        <v>600</v>
      </c>
      <c r="K206" s="298">
        <v>1</v>
      </c>
      <c r="L206" s="108">
        <f ca="1" t="shared" si="142"/>
        <v>600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33894</v>
      </c>
      <c r="W219" s="317"/>
      <c r="X219" s="136"/>
    </row>
    <row r="220" ht="42" customHeight="1" spans="1:24">
      <c r="A220" s="435" t="s">
        <v>1117</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1118</v>
      </c>
      <c r="S220" s="310"/>
      <c r="T220" s="310"/>
      <c r="U220" s="306">
        <f ca="1">V219</f>
        <v>33894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6 C197 C200 C201 C186:C193 C194:C195 C198:C199 C202:C203 C204:C205 C206:C219 O186:O218">
      <formula1>价格引用表!$E$16:$E$22</formula1>
    </dataValidation>
    <dataValidation type="list" allowBlank="1" showInputMessage="1" showErrorMessage="1" sqref="D197 E199 D200:E200 D201 E203 D30:D59 D62:D91 D94:D114 D117:D137 D140:D160 D163:D183 D198:D199 D202:D203 D204:D205 E197:E198 E201:E202 E204:E205 P30:P59 P62:P91 P94:P114 P117:P137 P140:P160 P163:P183 P186:Q218 D186:E196 D206: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0207109-01-06-1012-Z1</v>
      </c>
      <c r="C3" s="36"/>
      <c r="D3" s="36"/>
      <c r="E3" s="37" t="str">
        <f>输机表!U2&amp;输机表!Y2</f>
        <v>康正（容城）2023评字第4号-赵村-6-8</v>
      </c>
      <c r="F3" s="37"/>
      <c r="G3" s="37"/>
      <c r="H3" s="37"/>
    </row>
    <row r="4" ht="16.5" customHeight="1" spans="1:8">
      <c r="A4" s="38" t="s">
        <v>1044</v>
      </c>
      <c r="B4" s="39" t="str">
        <f>输机表!D2</f>
        <v>祁占雨</v>
      </c>
      <c r="C4" s="40"/>
      <c r="D4" s="41" t="s">
        <v>1045</v>
      </c>
      <c r="E4" s="42"/>
      <c r="F4" s="39" t="str">
        <f>输机表!F2</f>
        <v>容城县赵村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90.67</v>
      </c>
      <c r="C7" s="50">
        <f ca="1">IF(COUNTIF(输机表!$C$4:$C$27,K7&amp;"*")=0,IFERROR(VLOOKUP(K7,房体结构,23,0),""),ROUND(SUMIF(输机表!$C$4:$C$27,K7&amp;"*",输机表!$Z$4:$Z$27)/B7,0))</f>
        <v>811</v>
      </c>
      <c r="D7" s="50">
        <f ca="1">IFERROR(ROUND(C7*B7,0),"")</f>
        <v>73533</v>
      </c>
      <c r="E7" s="50" t="str">
        <f>IF(COUNTIF(输机表!$C$4:$C$27,L7&amp;"*")&gt;0,L7,IFERROR(VLOOKUP(L7,房体结构,1,0),""))</f>
        <v>F2</v>
      </c>
      <c r="F7" s="51">
        <f ca="1">IF(COUNTIF(输机表!$C$4:$C$27,L7&amp;"*")=0,IFERROR(VLOOKUP(L7,房体结构,17,0),""),SUMIF(输机表!$C$4:$C$27,L7&amp;"*",输机表!$S$4:$S$7))</f>
        <v>31.08</v>
      </c>
      <c r="G7" s="50">
        <f ca="1">IF(COUNTIF(输机表!$C$4:$C$27,L7&amp;"*")=0,IFERROR(VLOOKUP(L7,房体结构,23,0),""),ROUND(SUMIF(输机表!$C$4:$C$27,L7&amp;"*",输机表!$Z$4:$Z$27)/F7,0))</f>
        <v>562</v>
      </c>
      <c r="H7" s="50">
        <f ca="1">IFERROR(ROUND(G7*F7,0),"")</f>
        <v>17467</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1055</v>
      </c>
      <c r="B12" s="48"/>
      <c r="C12" s="52">
        <f ca="1">SUM(B7:B11)+SUM(F7:F11)</f>
        <v>121.75</v>
      </c>
      <c r="D12" s="53"/>
      <c r="E12" s="54" t="s">
        <v>1056</v>
      </c>
      <c r="F12" s="54"/>
      <c r="G12" s="55">
        <f ca="1">SUM(D7:D11)+SUM(H7:H11)</f>
        <v>91000</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9.66</v>
      </c>
      <c r="C15" s="58" t="str">
        <f ca="1" t="shared" ref="C15:C26" si="4">IFERROR(VLOOKUP(K15,附属物位置,6,0),"")</f>
        <v>㎡</v>
      </c>
      <c r="D15" s="59">
        <f ca="1" t="shared" ref="D15:D26" si="5">IF(A15="","",SUMIF(附属物名称,A15,附属物金额))</f>
        <v>1739</v>
      </c>
      <c r="E15" s="59" t="str">
        <f ca="1" t="shared" ref="E15:E26" si="6">IFERROR(VLOOKUP(L15,附属物位置,4,0),"")</f>
        <v>干砌墙</v>
      </c>
      <c r="F15" s="58">
        <f ca="1" t="shared" ref="F15:F40" si="7">IF(E15="","",SUMIF(附属物名称,E15,附属物数量))</f>
        <v>64.6</v>
      </c>
      <c r="G15" s="58" t="str">
        <f ca="1" t="shared" ref="G15:G26" si="8">IFERROR(VLOOKUP(L15,附属物位置,6,0),"")</f>
        <v>㎡</v>
      </c>
      <c r="H15" s="59">
        <f ca="1" t="shared" ref="H15:H26" si="9">IF(E15="","",SUMIF(附属物名称,E15,附属物金额))</f>
        <v>5168</v>
      </c>
      <c r="K15" s="77">
        <v>1</v>
      </c>
      <c r="L15" s="77">
        <v>2</v>
      </c>
      <c r="M15" s="76"/>
    </row>
    <row r="16" ht="17.25" customHeight="1" spans="1:13">
      <c r="A16" s="58" t="str">
        <f ca="1" t="shared" si="2"/>
        <v>平砖地面</v>
      </c>
      <c r="B16" s="58">
        <f ca="1" t="shared" si="3"/>
        <v>101.58</v>
      </c>
      <c r="C16" s="58" t="str">
        <f ca="1" t="shared" si="4"/>
        <v>㎡</v>
      </c>
      <c r="D16" s="59">
        <f ca="1" t="shared" si="5"/>
        <v>2540</v>
      </c>
      <c r="E16" s="59" t="str">
        <f ca="1" t="shared" si="6"/>
        <v>水磨石</v>
      </c>
      <c r="F16" s="58">
        <f ca="1" t="shared" si="7"/>
        <v>19.65</v>
      </c>
      <c r="G16" s="58" t="str">
        <f ca="1" t="shared" si="8"/>
        <v>㎡</v>
      </c>
      <c r="H16" s="59">
        <f ca="1" t="shared" si="9"/>
        <v>983</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1</v>
      </c>
      <c r="G18" s="58" t="str">
        <f ca="1" t="shared" si="8"/>
        <v>台</v>
      </c>
      <c r="H18" s="59">
        <f ca="1" t="shared" si="9"/>
        <v>400</v>
      </c>
      <c r="K18" s="77">
        <v>7</v>
      </c>
      <c r="L18" s="77">
        <v>8</v>
      </c>
      <c r="M18" s="76"/>
    </row>
    <row r="19" ht="17.25" customHeight="1" spans="1:13">
      <c r="A19" s="58" t="str">
        <f ca="1" t="shared" si="2"/>
        <v>火炕</v>
      </c>
      <c r="B19" s="58">
        <f ca="1" t="shared" si="3"/>
        <v>2</v>
      </c>
      <c r="C19" s="58" t="str">
        <f ca="1" t="shared" si="4"/>
        <v>个</v>
      </c>
      <c r="D19" s="59">
        <f ca="1" t="shared" si="5"/>
        <v>2000</v>
      </c>
      <c r="E19" s="59" t="str">
        <f ca="1" t="shared" si="6"/>
        <v>灶台</v>
      </c>
      <c r="F19" s="58">
        <f ca="1" t="shared" si="7"/>
        <v>1</v>
      </c>
      <c r="G19" s="58" t="str">
        <f ca="1" t="shared" si="8"/>
        <v>个</v>
      </c>
      <c r="H19" s="59">
        <f ca="1" t="shared" si="9"/>
        <v>300</v>
      </c>
      <c r="K19" s="77">
        <v>9</v>
      </c>
      <c r="L19" s="77">
        <v>10</v>
      </c>
      <c r="M19" s="76"/>
    </row>
    <row r="20" ht="17.25" customHeight="1" spans="1:13">
      <c r="A20" s="58" t="str">
        <f ca="1" t="shared" si="2"/>
        <v>窝</v>
      </c>
      <c r="B20" s="58">
        <f ca="1" t="shared" si="3"/>
        <v>2</v>
      </c>
      <c r="C20" s="58" t="str">
        <f ca="1" t="shared" si="4"/>
        <v>个</v>
      </c>
      <c r="D20" s="59">
        <f ca="1" t="shared" si="5"/>
        <v>300</v>
      </c>
      <c r="E20" s="59" t="str">
        <f ca="1" t="shared" si="6"/>
        <v>香椿树</v>
      </c>
      <c r="F20" s="58">
        <f ca="1" t="shared" si="7"/>
        <v>20</v>
      </c>
      <c r="G20" s="58" t="str">
        <f ca="1" t="shared" si="8"/>
        <v>棵</v>
      </c>
      <c r="H20" s="59">
        <f ca="1" t="shared" si="9"/>
        <v>1500</v>
      </c>
      <c r="K20" s="77">
        <v>11</v>
      </c>
      <c r="L20" s="77">
        <v>12</v>
      </c>
      <c r="M20" s="76"/>
    </row>
    <row r="21" ht="17.25" customHeight="1" spans="1:13">
      <c r="A21" s="58" t="str">
        <f ca="1" t="shared" si="2"/>
        <v>材树</v>
      </c>
      <c r="B21" s="58">
        <f ca="1" t="shared" si="3"/>
        <v>7</v>
      </c>
      <c r="C21" s="58" t="str">
        <f ca="1" t="shared" si="4"/>
        <v>棵</v>
      </c>
      <c r="D21" s="59">
        <f ca="1" t="shared" si="5"/>
        <v>2050</v>
      </c>
      <c r="E21" s="59" t="str">
        <f ca="1" t="shared" si="6"/>
        <v>果树</v>
      </c>
      <c r="F21" s="58">
        <f ca="1" t="shared" si="7"/>
        <v>40</v>
      </c>
      <c r="G21" s="58" t="str">
        <f ca="1" t="shared" si="8"/>
        <v>棵</v>
      </c>
      <c r="H21" s="59">
        <f ca="1" t="shared" si="9"/>
        <v>4400</v>
      </c>
      <c r="K21" s="77">
        <v>13</v>
      </c>
      <c r="L21" s="77">
        <v>14</v>
      </c>
      <c r="M21" s="76"/>
    </row>
    <row r="22" ht="17.25" customHeight="1" spans="1:13">
      <c r="A22" s="58" t="str">
        <f ca="1" t="shared" si="2"/>
        <v>渗水井</v>
      </c>
      <c r="B22" s="58">
        <f ca="1" t="shared" si="3"/>
        <v>1</v>
      </c>
      <c r="C22" s="58" t="str">
        <f ca="1" t="shared" si="4"/>
        <v>个</v>
      </c>
      <c r="D22" s="59">
        <f ca="1" t="shared" si="5"/>
        <v>600</v>
      </c>
      <c r="E22" s="59" t="str">
        <f ca="1" t="shared" si="6"/>
        <v>国槐</v>
      </c>
      <c r="F22" s="58">
        <f ca="1" t="shared" si="7"/>
        <v>11</v>
      </c>
      <c r="G22" s="58" t="str">
        <f ca="1" t="shared" si="8"/>
        <v>棵</v>
      </c>
      <c r="H22" s="59">
        <f ca="1" t="shared" si="9"/>
        <v>4950</v>
      </c>
      <c r="K22" s="77">
        <v>15</v>
      </c>
      <c r="L22" s="77">
        <v>16</v>
      </c>
      <c r="M22" s="76"/>
    </row>
    <row r="23" ht="17.25" customHeight="1" spans="1:13">
      <c r="A23" s="58" t="str">
        <f ca="1" t="shared" si="2"/>
        <v>银杏</v>
      </c>
      <c r="B23" s="58">
        <f ca="1" t="shared" si="3"/>
        <v>7</v>
      </c>
      <c r="C23" s="58" t="str">
        <f ca="1" t="shared" si="4"/>
        <v>棵</v>
      </c>
      <c r="D23" s="59">
        <f ca="1" t="shared" si="5"/>
        <v>455</v>
      </c>
      <c r="E23" s="59" t="str">
        <f ca="1" t="shared" si="6"/>
        <v>玉兰</v>
      </c>
      <c r="F23" s="58">
        <f ca="1" t="shared" si="7"/>
        <v>1</v>
      </c>
      <c r="G23" s="58" t="str">
        <f ca="1" t="shared" si="8"/>
        <v>棵</v>
      </c>
      <c r="H23" s="59">
        <f ca="1" t="shared" si="9"/>
        <v>180</v>
      </c>
      <c r="K23" s="77">
        <v>17</v>
      </c>
      <c r="L23" s="77">
        <v>18</v>
      </c>
      <c r="M23" s="76"/>
    </row>
    <row r="24" ht="17.25" customHeight="1" spans="1:13">
      <c r="A24" s="58" t="str">
        <f ca="1" t="shared" si="2"/>
        <v>门垛</v>
      </c>
      <c r="B24" s="58">
        <f ca="1" t="shared" si="3"/>
        <v>1</v>
      </c>
      <c r="C24" s="58" t="str">
        <f ca="1" t="shared" si="4"/>
        <v>对</v>
      </c>
      <c r="D24" s="59">
        <f ca="1" t="shared" si="5"/>
        <v>729</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33894</v>
      </c>
      <c r="H41" s="61"/>
      <c r="K41" s="77">
        <v>53</v>
      </c>
      <c r="M41" s="76"/>
    </row>
    <row r="42" ht="17.25" customHeight="1" spans="1:8">
      <c r="A42" s="60" t="s">
        <v>1063</v>
      </c>
      <c r="B42" s="61"/>
      <c r="C42" s="62">
        <f ca="1">G41+G12</f>
        <v>124894</v>
      </c>
      <c r="D42" s="61"/>
      <c r="E42" s="63" t="s">
        <v>1064</v>
      </c>
      <c r="F42" s="64" t="str">
        <f ca="1">TEXT(C42,"[DBnum2]")&amp;"元整"</f>
        <v>壹拾贰万肆仟捌佰玖拾肆元整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康正（容城）2023评字第4号-赵村-6-8</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祁占雨</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121.75</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124894</v>
      </c>
      <c r="H26" s="15"/>
      <c r="I26" s="15"/>
      <c r="J26" s="15"/>
      <c r="K26" s="15"/>
      <c r="L26" s="15"/>
      <c r="M26" s="15"/>
      <c r="N26" s="15"/>
      <c r="O26" s="15"/>
      <c r="P26" s="15"/>
      <c r="Q26" s="15"/>
    </row>
    <row r="27" spans="1:17">
      <c r="A27" s="9" t="s">
        <v>1096</v>
      </c>
      <c r="B27" s="9"/>
      <c r="C27" s="9"/>
      <c r="D27" s="9" t="str">
        <f ca="1">结果通知单!F42</f>
        <v>壹拾贰万肆仟捌佰玖拾肆元整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1136</v>
      </c>
      <c r="F29" s="17"/>
      <c r="G29" s="17" t="s">
        <v>1099</v>
      </c>
      <c r="H29" s="18">
        <v>1120100036</v>
      </c>
      <c r="I29" s="18"/>
      <c r="J29" s="18"/>
      <c r="K29" s="17" t="s">
        <v>1100</v>
      </c>
      <c r="L29" s="17"/>
      <c r="M29" s="17"/>
      <c r="N29" s="17"/>
      <c r="O29" s="17"/>
      <c r="P29" s="28">
        <f>I32</f>
        <v>45263</v>
      </c>
      <c r="Q29" s="28"/>
    </row>
    <row r="30" ht="34.5" customHeight="1" spans="1:17">
      <c r="A30" s="8"/>
      <c r="B30" s="17" t="s">
        <v>1098</v>
      </c>
      <c r="C30" s="17"/>
      <c r="D30" s="17"/>
      <c r="E30" s="17" t="s">
        <v>1137</v>
      </c>
      <c r="F30" s="17"/>
      <c r="G30" s="17" t="s">
        <v>1099</v>
      </c>
      <c r="H30" s="18">
        <v>1120210057</v>
      </c>
      <c r="I30" s="18"/>
      <c r="J30" s="18"/>
      <c r="K30" s="17" t="s">
        <v>1100</v>
      </c>
      <c r="L30" s="17"/>
      <c r="M30" s="17"/>
      <c r="N30" s="17"/>
      <c r="O30" s="17"/>
      <c r="P30" s="28">
        <f>I32</f>
        <v>45263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1138</v>
      </c>
      <c r="I32" s="21">
        <f>E32+14</f>
        <v>45263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2024-01-29T01:53:58Z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